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59\"/>
    </mc:Choice>
  </mc:AlternateContent>
  <bookViews>
    <workbookView xWindow="0" yWindow="0" windowWidth="288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2" l="1"/>
  <c r="B26" i="22" l="1"/>
  <c r="A9" i="30" l="1"/>
  <c r="C91" i="31" l="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B82" i="31"/>
  <c r="C80" i="31"/>
  <c r="B80" i="31"/>
  <c r="D79" i="31"/>
  <c r="D91" i="31" s="1"/>
  <c r="AA75" i="31"/>
  <c r="AA83" i="31" s="1"/>
  <c r="Z75" i="31"/>
  <c r="Z83" i="31" s="1"/>
  <c r="Y75" i="31"/>
  <c r="Y83" i="31" s="1"/>
  <c r="X75" i="31"/>
  <c r="X83" i="31" s="1"/>
  <c r="W75" i="31"/>
  <c r="W83" i="31" s="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G83" i="31" s="1"/>
  <c r="F75" i="31"/>
  <c r="F83" i="31" s="1"/>
  <c r="E75" i="31"/>
  <c r="E83" i="31" s="1"/>
  <c r="D75" i="31"/>
  <c r="D83" i="31" s="1"/>
  <c r="C75" i="31"/>
  <c r="C83" i="31" s="1"/>
  <c r="B75" i="31"/>
  <c r="B83" i="31" s="1"/>
  <c r="C73" i="3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C63" i="31"/>
  <c r="B63" i="31"/>
  <c r="C57" i="31"/>
  <c r="B57" i="31"/>
  <c r="AA50" i="31"/>
  <c r="AA64" i="31" s="1"/>
  <c r="Z50" i="31"/>
  <c r="Z64" i="31" s="1"/>
  <c r="Y50" i="31"/>
  <c r="Y64" i="31" s="1"/>
  <c r="X50" i="31"/>
  <c r="X64" i="31" s="1"/>
  <c r="W50" i="31"/>
  <c r="W64" i="31" s="1"/>
  <c r="V50" i="31"/>
  <c r="V64" i="31" s="1"/>
  <c r="U50" i="31"/>
  <c r="U64" i="31" s="1"/>
  <c r="T50" i="31"/>
  <c r="T64" i="31" s="1"/>
  <c r="S50" i="31"/>
  <c r="S64" i="31" s="1"/>
  <c r="R50" i="31"/>
  <c r="R64" i="31" s="1"/>
  <c r="Q50" i="31"/>
  <c r="Q64" i="31" s="1"/>
  <c r="P50" i="31"/>
  <c r="P64" i="31" s="1"/>
  <c r="O50" i="31"/>
  <c r="O64" i="31" s="1"/>
  <c r="N50" i="31"/>
  <c r="N64" i="31" s="1"/>
  <c r="M50" i="31"/>
  <c r="M64" i="31" s="1"/>
  <c r="L50" i="31"/>
  <c r="L64" i="31" s="1"/>
  <c r="K50" i="31"/>
  <c r="K64" i="31" s="1"/>
  <c r="J50" i="31"/>
  <c r="J64" i="31" s="1"/>
  <c r="I50" i="31"/>
  <c r="I64" i="31" s="1"/>
  <c r="H50" i="31"/>
  <c r="H64" i="31" s="1"/>
  <c r="G50" i="31"/>
  <c r="G64" i="31" s="1"/>
  <c r="F50" i="31"/>
  <c r="F64" i="31" s="1"/>
  <c r="E50" i="31"/>
  <c r="E64" i="31" s="1"/>
  <c r="D50" i="31"/>
  <c r="D64" i="31" s="1"/>
  <c r="C50" i="31"/>
  <c r="C64" i="31" s="1"/>
  <c r="B50" i="31"/>
  <c r="B64" i="31" s="1"/>
  <c r="B49" i="31"/>
  <c r="C49" i="31" s="1"/>
  <c r="C70" i="31" s="1"/>
  <c r="D47" i="31"/>
  <c r="B45" i="31"/>
  <c r="B46" i="31" s="1"/>
  <c r="B32" i="31"/>
  <c r="B29" i="31"/>
  <c r="G86" i="31" l="1"/>
  <c r="L86" i="31"/>
  <c r="P86" i="31"/>
  <c r="R86" i="31"/>
  <c r="E79" i="31"/>
  <c r="F79" i="31" s="1"/>
  <c r="D80" i="31"/>
  <c r="E47" i="31"/>
  <c r="J86" i="31"/>
  <c r="Z86" i="31"/>
  <c r="AA86" i="31"/>
  <c r="D49" i="31"/>
  <c r="C69" i="31"/>
  <c r="B86" i="31"/>
  <c r="N86" i="31"/>
  <c r="O86" i="31"/>
  <c r="V86" i="31"/>
  <c r="D57" i="31"/>
  <c r="D86" i="31"/>
  <c r="T86" i="31"/>
  <c r="K86" i="31"/>
  <c r="W86" i="31"/>
  <c r="D63" i="31"/>
  <c r="E86" i="31"/>
  <c r="B69" i="31"/>
  <c r="B85" i="31" s="1"/>
  <c r="F86" i="31"/>
  <c r="Y86" i="31"/>
  <c r="D73" i="31"/>
  <c r="D71" i="31" s="1"/>
  <c r="C71" i="31"/>
  <c r="C82" i="31"/>
  <c r="H86" i="31"/>
  <c r="X86" i="31"/>
  <c r="I86" i="31"/>
  <c r="U86" i="31"/>
  <c r="B65" i="31"/>
  <c r="B72" i="31" s="1"/>
  <c r="B74" i="31" s="1"/>
  <c r="C86" i="31"/>
  <c r="S86" i="31"/>
  <c r="Q86" i="31"/>
  <c r="M86" i="31"/>
  <c r="E91" i="31" l="1"/>
  <c r="B81" i="31"/>
  <c r="B76" i="31"/>
  <c r="C65" i="31"/>
  <c r="C72" i="31" s="1"/>
  <c r="C74" i="31" s="1"/>
  <c r="D82" i="31"/>
  <c r="C85" i="31"/>
  <c r="D70" i="31"/>
  <c r="E49" i="31"/>
  <c r="D69" i="31"/>
  <c r="F91" i="31"/>
  <c r="G79" i="31"/>
  <c r="E63" i="31"/>
  <c r="E80" i="31"/>
  <c r="E57" i="31"/>
  <c r="F47" i="31"/>
  <c r="E73" i="31"/>
  <c r="D85" i="31" l="1"/>
  <c r="F57" i="31"/>
  <c r="G47" i="31"/>
  <c r="F63" i="31"/>
  <c r="F80" i="31"/>
  <c r="E69" i="31"/>
  <c r="F49" i="31"/>
  <c r="E70" i="31"/>
  <c r="C81" i="31"/>
  <c r="C76" i="31"/>
  <c r="H79" i="31"/>
  <c r="G91" i="31"/>
  <c r="B77" i="31"/>
  <c r="B78" i="31" s="1"/>
  <c r="E82" i="31"/>
  <c r="F73" i="31"/>
  <c r="F71" i="31" s="1"/>
  <c r="E71" i="31"/>
  <c r="D65" i="31"/>
  <c r="D72" i="31" s="1"/>
  <c r="D74" i="31" s="1"/>
  <c r="E85" i="31" l="1"/>
  <c r="D81" i="31"/>
  <c r="D76" i="31"/>
  <c r="F82" i="31"/>
  <c r="G73" i="31"/>
  <c r="H73" i="31" s="1"/>
  <c r="H82" i="31" s="1"/>
  <c r="H91" i="31"/>
  <c r="I79" i="31"/>
  <c r="F69" i="31"/>
  <c r="F70" i="31"/>
  <c r="G49" i="31"/>
  <c r="G57" i="31"/>
  <c r="G63" i="31"/>
  <c r="G80" i="31"/>
  <c r="H47" i="31"/>
  <c r="B84" i="31"/>
  <c r="B89" i="31" s="1"/>
  <c r="C77" i="31"/>
  <c r="E65" i="31"/>
  <c r="E72" i="31" s="1"/>
  <c r="E74" i="31" s="1"/>
  <c r="F85" i="31" l="1"/>
  <c r="I73" i="31"/>
  <c r="I82" i="31" s="1"/>
  <c r="C84" i="31"/>
  <c r="C89" i="31" s="1"/>
  <c r="C92" i="31" s="1"/>
  <c r="B94" i="31"/>
  <c r="B92" i="31"/>
  <c r="B90" i="31"/>
  <c r="B95" i="31" s="1"/>
  <c r="C94" i="31"/>
  <c r="J79" i="31"/>
  <c r="I91" i="31"/>
  <c r="H80" i="31"/>
  <c r="H63" i="31"/>
  <c r="H57" i="31"/>
  <c r="I47" i="31"/>
  <c r="G70" i="31"/>
  <c r="H49" i="31"/>
  <c r="G69" i="31"/>
  <c r="D77" i="31"/>
  <c r="D78" i="31" s="1"/>
  <c r="E81" i="31"/>
  <c r="E76" i="31"/>
  <c r="G82" i="31"/>
  <c r="C78" i="31"/>
  <c r="F65" i="31"/>
  <c r="F72" i="31" s="1"/>
  <c r="F74" i="31" s="1"/>
  <c r="H71" i="31"/>
  <c r="G71" i="31"/>
  <c r="I71" i="31" l="1"/>
  <c r="J73" i="31"/>
  <c r="J71" i="31" s="1"/>
  <c r="D84" i="31"/>
  <c r="D89" i="31" s="1"/>
  <c r="D92" i="31" s="1"/>
  <c r="D93" i="31" s="1"/>
  <c r="G65" i="31"/>
  <c r="G72" i="31" s="1"/>
  <c r="G74" i="31" s="1"/>
  <c r="G85" i="31"/>
  <c r="J91" i="31"/>
  <c r="K79" i="31"/>
  <c r="B93" i="31"/>
  <c r="B96" i="31" s="1"/>
  <c r="C93" i="31"/>
  <c r="F81" i="31"/>
  <c r="F76" i="31"/>
  <c r="H70" i="31"/>
  <c r="I49" i="31"/>
  <c r="H69" i="31"/>
  <c r="E77" i="31"/>
  <c r="I63" i="31"/>
  <c r="I80" i="31"/>
  <c r="J47" i="31"/>
  <c r="I57" i="31"/>
  <c r="C90" i="31"/>
  <c r="C95" i="31" s="1"/>
  <c r="D94" i="31" l="1"/>
  <c r="K73" i="31"/>
  <c r="K82" i="31" s="1"/>
  <c r="J82" i="31"/>
  <c r="H85" i="31"/>
  <c r="D90" i="31"/>
  <c r="D95" i="31" s="1"/>
  <c r="C96" i="31"/>
  <c r="J80" i="31"/>
  <c r="K47" i="31"/>
  <c r="J57" i="31"/>
  <c r="J63" i="31"/>
  <c r="I69" i="31"/>
  <c r="I70" i="31"/>
  <c r="J49" i="31"/>
  <c r="E84" i="31"/>
  <c r="E89" i="31" s="1"/>
  <c r="D96" i="31"/>
  <c r="G76" i="31"/>
  <c r="G81" i="31"/>
  <c r="E78" i="31"/>
  <c r="F77" i="31"/>
  <c r="F78" i="31" s="1"/>
  <c r="H65" i="31"/>
  <c r="H72" i="31" s="1"/>
  <c r="H74" i="31" s="1"/>
  <c r="K91" i="31"/>
  <c r="L79" i="31"/>
  <c r="L73" i="31" l="1"/>
  <c r="L82" i="31" s="1"/>
  <c r="K71" i="31"/>
  <c r="F84" i="31"/>
  <c r="F89" i="31" s="1"/>
  <c r="F92" i="31" s="1"/>
  <c r="H81" i="31"/>
  <c r="H76" i="31"/>
  <c r="K49" i="31"/>
  <c r="J69" i="31"/>
  <c r="J70" i="31"/>
  <c r="K57" i="31"/>
  <c r="K63" i="31"/>
  <c r="K80" i="31"/>
  <c r="L47" i="31"/>
  <c r="G77" i="31"/>
  <c r="E92" i="31"/>
  <c r="E94" i="31"/>
  <c r="E90" i="31"/>
  <c r="E95" i="31" s="1"/>
  <c r="L91" i="31"/>
  <c r="M79" i="31"/>
  <c r="I65" i="31"/>
  <c r="I72" i="31" s="1"/>
  <c r="I74" i="31" s="1"/>
  <c r="I85" i="31"/>
  <c r="L71" i="31" l="1"/>
  <c r="F94" i="31"/>
  <c r="G84" i="31"/>
  <c r="G89" i="31" s="1"/>
  <c r="G90" i="31" s="1"/>
  <c r="M73" i="31"/>
  <c r="M82" i="31" s="1"/>
  <c r="J85" i="31"/>
  <c r="F90" i="31"/>
  <c r="F95" i="31" s="1"/>
  <c r="G92" i="31"/>
  <c r="G93" i="31" s="1"/>
  <c r="G78" i="31"/>
  <c r="J65" i="31"/>
  <c r="J72" i="31" s="1"/>
  <c r="J74" i="31" s="1"/>
  <c r="I81" i="31"/>
  <c r="I76" i="31"/>
  <c r="F93" i="31"/>
  <c r="E93" i="31"/>
  <c r="E96" i="31" s="1"/>
  <c r="L80" i="31"/>
  <c r="L63" i="31"/>
  <c r="L57" i="31"/>
  <c r="M47" i="31"/>
  <c r="K69" i="31"/>
  <c r="K70" i="31"/>
  <c r="L49" i="31"/>
  <c r="N79" i="31"/>
  <c r="M91" i="31"/>
  <c r="H77" i="31"/>
  <c r="H78" i="31" s="1"/>
  <c r="N73" i="31" l="1"/>
  <c r="N71" i="31" s="1"/>
  <c r="G94" i="31"/>
  <c r="M71" i="31"/>
  <c r="K85" i="31"/>
  <c r="G96" i="31"/>
  <c r="G95" i="31"/>
  <c r="I77" i="31"/>
  <c r="O79" i="31"/>
  <c r="N91" i="31"/>
  <c r="K65" i="31"/>
  <c r="K72" i="31" s="1"/>
  <c r="K74" i="31" s="1"/>
  <c r="H84" i="31"/>
  <c r="H89" i="31" s="1"/>
  <c r="F96" i="31"/>
  <c r="N82" i="31"/>
  <c r="L70" i="31"/>
  <c r="M49" i="31"/>
  <c r="L69" i="31"/>
  <c r="M63" i="31"/>
  <c r="N47" i="31"/>
  <c r="M80" i="31"/>
  <c r="M57" i="31"/>
  <c r="J81" i="31"/>
  <c r="J76" i="31"/>
  <c r="O73" i="31" l="1"/>
  <c r="O82" i="31" s="1"/>
  <c r="L85" i="31"/>
  <c r="J77" i="31"/>
  <c r="O47" i="31"/>
  <c r="N80" i="31"/>
  <c r="N63" i="31"/>
  <c r="N57" i="31"/>
  <c r="K81" i="31"/>
  <c r="K76" i="31"/>
  <c r="L65" i="31"/>
  <c r="L72" i="31" s="1"/>
  <c r="L74" i="31" s="1"/>
  <c r="I84" i="31"/>
  <c r="I89" i="31" s="1"/>
  <c r="I92" i="31" s="1"/>
  <c r="M69" i="31"/>
  <c r="M70" i="31"/>
  <c r="N49" i="31"/>
  <c r="O71" i="31"/>
  <c r="H92" i="31"/>
  <c r="H94" i="31"/>
  <c r="H90" i="31"/>
  <c r="H95" i="31" s="1"/>
  <c r="O91" i="31"/>
  <c r="P79" i="31"/>
  <c r="I78" i="31"/>
  <c r="P73" i="31" l="1"/>
  <c r="P82" i="31" s="1"/>
  <c r="M85" i="31"/>
  <c r="I93" i="31"/>
  <c r="H93" i="31"/>
  <c r="H96" i="31" s="1"/>
  <c r="O49" i="31"/>
  <c r="N69" i="31"/>
  <c r="N70" i="31"/>
  <c r="O57" i="31"/>
  <c r="O80" i="31"/>
  <c r="O63" i="31"/>
  <c r="P47" i="31"/>
  <c r="L81" i="31"/>
  <c r="L76" i="31"/>
  <c r="J84" i="31"/>
  <c r="J89" i="31" s="1"/>
  <c r="P91" i="31"/>
  <c r="Q79" i="31"/>
  <c r="I90" i="31"/>
  <c r="I95" i="31" s="1"/>
  <c r="I94" i="31"/>
  <c r="P71" i="31"/>
  <c r="M65" i="31"/>
  <c r="M72" i="31" s="1"/>
  <c r="M74" i="31" s="1"/>
  <c r="K77" i="31"/>
  <c r="J78" i="31"/>
  <c r="Q73" i="31" l="1"/>
  <c r="R73" i="31" s="1"/>
  <c r="K84" i="31"/>
  <c r="K89" i="31" s="1"/>
  <c r="K90" i="31" s="1"/>
  <c r="N85" i="31"/>
  <c r="K92" i="31"/>
  <c r="P80" i="31"/>
  <c r="P63" i="31"/>
  <c r="P57" i="31"/>
  <c r="Q47" i="31"/>
  <c r="I96" i="31"/>
  <c r="M81" i="31"/>
  <c r="M76" i="31"/>
  <c r="J92" i="31"/>
  <c r="J94" i="31"/>
  <c r="J90" i="31"/>
  <c r="J95" i="31" s="1"/>
  <c r="N65" i="31"/>
  <c r="N72" i="31" s="1"/>
  <c r="N74" i="31" s="1"/>
  <c r="L77" i="31"/>
  <c r="O69" i="31"/>
  <c r="O70" i="31"/>
  <c r="P49" i="31"/>
  <c r="K78" i="31"/>
  <c r="Q82" i="31"/>
  <c r="Q91" i="31"/>
  <c r="R79" i="31"/>
  <c r="Q71" i="31" l="1"/>
  <c r="L84" i="31"/>
  <c r="L89" i="31" s="1"/>
  <c r="L92" i="31" s="1"/>
  <c r="L93" i="31" s="1"/>
  <c r="K94" i="31"/>
  <c r="O85" i="31"/>
  <c r="P70" i="31"/>
  <c r="P69" i="31"/>
  <c r="Q49" i="31"/>
  <c r="J93" i="31"/>
  <c r="J96" i="31" s="1"/>
  <c r="K93" i="31"/>
  <c r="R82" i="31"/>
  <c r="R71" i="31"/>
  <c r="S73" i="31"/>
  <c r="N81" i="31"/>
  <c r="N76" i="31"/>
  <c r="M77" i="31"/>
  <c r="Q63" i="31"/>
  <c r="Q57" i="31"/>
  <c r="R47" i="31"/>
  <c r="Q80" i="31"/>
  <c r="R91" i="31"/>
  <c r="S79" i="31"/>
  <c r="O65" i="31"/>
  <c r="O72" i="31" s="1"/>
  <c r="O74" i="31" s="1"/>
  <c r="K95" i="31"/>
  <c r="L78" i="31"/>
  <c r="M84" i="31" l="1"/>
  <c r="M89" i="31" s="1"/>
  <c r="M90" i="31" s="1"/>
  <c r="L90" i="31"/>
  <c r="L95" i="31" s="1"/>
  <c r="L94" i="31"/>
  <c r="P85" i="31"/>
  <c r="K96" i="31"/>
  <c r="S91" i="31"/>
  <c r="T79" i="31"/>
  <c r="N77" i="31"/>
  <c r="M92" i="31"/>
  <c r="S82" i="31"/>
  <c r="T73" i="31"/>
  <c r="S71" i="31"/>
  <c r="Q69" i="31"/>
  <c r="Q70" i="31"/>
  <c r="R49" i="31"/>
  <c r="O81" i="31"/>
  <c r="O76" i="31"/>
  <c r="R63" i="31"/>
  <c r="S47" i="31"/>
  <c r="R80" i="31"/>
  <c r="R57" i="31"/>
  <c r="M78" i="31"/>
  <c r="P65" i="31"/>
  <c r="P72" i="31" s="1"/>
  <c r="P74" i="31" s="1"/>
  <c r="L96" i="31"/>
  <c r="M95" i="31" l="1"/>
  <c r="M94" i="31"/>
  <c r="N84" i="31"/>
  <c r="N89" i="31" s="1"/>
  <c r="N94" i="31" s="1"/>
  <c r="Q65" i="31"/>
  <c r="Q72" i="31" s="1"/>
  <c r="Q74" i="31" s="1"/>
  <c r="Q81" i="31" s="1"/>
  <c r="N92" i="31"/>
  <c r="N93" i="31" s="1"/>
  <c r="O77" i="31"/>
  <c r="N78" i="31"/>
  <c r="P81" i="31"/>
  <c r="P76" i="31"/>
  <c r="S57" i="31"/>
  <c r="S80" i="31"/>
  <c r="S63" i="31"/>
  <c r="T47" i="31"/>
  <c r="S49" i="31"/>
  <c r="R70" i="31"/>
  <c r="R69" i="31"/>
  <c r="T82" i="31"/>
  <c r="U73" i="31"/>
  <c r="T71" i="31"/>
  <c r="M93" i="31"/>
  <c r="T91" i="31"/>
  <c r="U79" i="31"/>
  <c r="Q85" i="31"/>
  <c r="N90" i="31" l="1"/>
  <c r="N95" i="31" s="1"/>
  <c r="O84" i="31"/>
  <c r="O89" i="31" s="1"/>
  <c r="O92" i="31" s="1"/>
  <c r="O93" i="31" s="1"/>
  <c r="O96" i="31" s="1"/>
  <c r="Q76" i="31"/>
  <c r="Q77" i="31" s="1"/>
  <c r="R65" i="31"/>
  <c r="R72" i="31" s="1"/>
  <c r="R74" i="31" s="1"/>
  <c r="R76" i="31" s="1"/>
  <c r="F30" i="31"/>
  <c r="F31" i="31" s="1"/>
  <c r="M96" i="31"/>
  <c r="U82" i="31"/>
  <c r="U71" i="31"/>
  <c r="V73" i="31"/>
  <c r="T49" i="31"/>
  <c r="S70" i="31"/>
  <c r="S69" i="31"/>
  <c r="T80" i="31"/>
  <c r="T57" i="31"/>
  <c r="U47" i="31"/>
  <c r="T63" i="31"/>
  <c r="P77" i="31"/>
  <c r="V79" i="31"/>
  <c r="U91" i="31"/>
  <c r="N96" i="31"/>
  <c r="R85" i="31"/>
  <c r="O78" i="31"/>
  <c r="R81" i="31" l="1"/>
  <c r="P84" i="31"/>
  <c r="P89" i="31" s="1"/>
  <c r="P90" i="31" s="1"/>
  <c r="O94" i="31"/>
  <c r="O90" i="31"/>
  <c r="O95" i="31" s="1"/>
  <c r="S65" i="31"/>
  <c r="S72" i="31" s="1"/>
  <c r="S74" i="31" s="1"/>
  <c r="S76" i="31" s="1"/>
  <c r="P92" i="31"/>
  <c r="P93" i="31" s="1"/>
  <c r="P96" i="31" s="1"/>
  <c r="V91" i="31"/>
  <c r="W79" i="31"/>
  <c r="R77" i="31"/>
  <c r="R78" i="31" s="1"/>
  <c r="S85" i="31"/>
  <c r="Q78" i="31"/>
  <c r="U63" i="31"/>
  <c r="U80" i="31"/>
  <c r="U57" i="31"/>
  <c r="V47" i="31"/>
  <c r="T70" i="31"/>
  <c r="T69" i="31"/>
  <c r="U49" i="31"/>
  <c r="P78" i="31"/>
  <c r="V82" i="31"/>
  <c r="W73" i="31"/>
  <c r="V71" i="31"/>
  <c r="P94" i="31" l="1"/>
  <c r="S81" i="31"/>
  <c r="Q84" i="31"/>
  <c r="Q89" i="31" s="1"/>
  <c r="Q92" i="31" s="1"/>
  <c r="Q93" i="31" s="1"/>
  <c r="Q96" i="31" s="1"/>
  <c r="P95" i="31"/>
  <c r="T65" i="31"/>
  <c r="T72" i="31" s="1"/>
  <c r="T74" i="31" s="1"/>
  <c r="T81" i="31" s="1"/>
  <c r="U69" i="31"/>
  <c r="U70" i="31"/>
  <c r="V49" i="31"/>
  <c r="W82" i="31"/>
  <c r="X73" i="31"/>
  <c r="W71" i="31"/>
  <c r="S77" i="31"/>
  <c r="S78" i="31" s="1"/>
  <c r="T85" i="31"/>
  <c r="V57" i="31"/>
  <c r="W47" i="31"/>
  <c r="V63" i="31"/>
  <c r="V80" i="31"/>
  <c r="X79" i="31"/>
  <c r="W91" i="31"/>
  <c r="R84" i="31" l="1"/>
  <c r="R89" i="31" s="1"/>
  <c r="R94" i="31" s="1"/>
  <c r="Q94" i="31"/>
  <c r="Q90" i="31"/>
  <c r="Q95" i="31" s="1"/>
  <c r="T76" i="31"/>
  <c r="T77" i="31" s="1"/>
  <c r="R92" i="31"/>
  <c r="R93" i="31" s="1"/>
  <c r="R96" i="31" s="1"/>
  <c r="W49" i="31"/>
  <c r="V69" i="31"/>
  <c r="V70" i="31"/>
  <c r="U85" i="31"/>
  <c r="X91" i="31"/>
  <c r="Y79" i="31"/>
  <c r="W57" i="31"/>
  <c r="W63" i="31"/>
  <c r="W80" i="31"/>
  <c r="X47" i="31"/>
  <c r="X82" i="31"/>
  <c r="Y73" i="31"/>
  <c r="X71" i="31"/>
  <c r="U65" i="31"/>
  <c r="U72" i="31" s="1"/>
  <c r="U74" i="31" s="1"/>
  <c r="S84" i="31" l="1"/>
  <c r="S89" i="31" s="1"/>
  <c r="S92" i="31" s="1"/>
  <c r="S93" i="31" s="1"/>
  <c r="S96" i="31" s="1"/>
  <c r="R90" i="31"/>
  <c r="R95" i="31" s="1"/>
  <c r="V65" i="31"/>
  <c r="V72" i="31" s="1"/>
  <c r="V74" i="31" s="1"/>
  <c r="V76" i="31" s="1"/>
  <c r="X80" i="31"/>
  <c r="X63" i="31"/>
  <c r="X57" i="31"/>
  <c r="Y47" i="31"/>
  <c r="Z79" i="31"/>
  <c r="Y91" i="31"/>
  <c r="Y82" i="31"/>
  <c r="Y71" i="31"/>
  <c r="Z73" i="31"/>
  <c r="W70" i="31"/>
  <c r="X49" i="31"/>
  <c r="W69" i="31"/>
  <c r="U81" i="31"/>
  <c r="U76" i="31"/>
  <c r="V85" i="31"/>
  <c r="T78" i="31"/>
  <c r="S94" i="31" l="1"/>
  <c r="S90" i="31"/>
  <c r="S95" i="31" s="1"/>
  <c r="V81" i="31"/>
  <c r="T84" i="31"/>
  <c r="T89" i="31" s="1"/>
  <c r="T92" i="31" s="1"/>
  <c r="T93" i="31" s="1"/>
  <c r="T96" i="31" s="1"/>
  <c r="X70" i="31"/>
  <c r="Y49" i="31"/>
  <c r="X69" i="31"/>
  <c r="X65" i="31" s="1"/>
  <c r="X72" i="31" s="1"/>
  <c r="X74" i="31" s="1"/>
  <c r="Z91" i="31"/>
  <c r="AA79" i="31"/>
  <c r="AA91" i="31" s="1"/>
  <c r="U77" i="31"/>
  <c r="W85" i="31"/>
  <c r="V77" i="31"/>
  <c r="Y63" i="31"/>
  <c r="Y80" i="31"/>
  <c r="Z47" i="31"/>
  <c r="Y57" i="31"/>
  <c r="Z82" i="31"/>
  <c r="AA73" i="31"/>
  <c r="Z71" i="31"/>
  <c r="W65" i="31"/>
  <c r="W72" i="31" s="1"/>
  <c r="W74" i="31" s="1"/>
  <c r="U84" i="31" l="1"/>
  <c r="U89" i="31" s="1"/>
  <c r="U94" i="31" s="1"/>
  <c r="T90" i="31"/>
  <c r="T95" i="31" s="1"/>
  <c r="T94" i="31"/>
  <c r="U90" i="31"/>
  <c r="X81" i="31"/>
  <c r="X76" i="31"/>
  <c r="V84" i="31"/>
  <c r="V89" i="31" s="1"/>
  <c r="U78" i="31"/>
  <c r="Y69" i="31"/>
  <c r="Y70" i="31"/>
  <c r="Z49" i="31"/>
  <c r="W76" i="31"/>
  <c r="W81" i="31"/>
  <c r="AA82" i="31"/>
  <c r="AA71" i="31"/>
  <c r="Z80" i="31"/>
  <c r="AA47" i="31"/>
  <c r="Z57" i="31"/>
  <c r="Z63" i="31"/>
  <c r="V78" i="31"/>
  <c r="X85" i="31"/>
  <c r="U92" i="31" l="1"/>
  <c r="U93" i="31" s="1"/>
  <c r="U96" i="31" s="1"/>
  <c r="U95" i="31"/>
  <c r="Y65" i="31"/>
  <c r="Y72" i="31" s="1"/>
  <c r="Y74" i="31" s="1"/>
  <c r="Y76" i="31" s="1"/>
  <c r="AA57" i="31"/>
  <c r="AA63" i="31"/>
  <c r="AA80" i="31"/>
  <c r="Y81" i="31"/>
  <c r="W77" i="31"/>
  <c r="W84" i="31" s="1"/>
  <c r="W89" i="31" s="1"/>
  <c r="AA49" i="31"/>
  <c r="Z69" i="31"/>
  <c r="Z70" i="31"/>
  <c r="V92" i="31"/>
  <c r="V94" i="31"/>
  <c r="V90" i="31"/>
  <c r="V95" i="31" s="1"/>
  <c r="Y85" i="31"/>
  <c r="X77" i="31"/>
  <c r="X84" i="31" s="1"/>
  <c r="X89" i="31" s="1"/>
  <c r="V93" i="31" l="1"/>
  <c r="V96" i="31" s="1"/>
  <c r="W78" i="31"/>
  <c r="X78" i="31"/>
  <c r="Z85" i="31"/>
  <c r="W92" i="31"/>
  <c r="W93" i="31" s="1"/>
  <c r="W96" i="31" s="1"/>
  <c r="W90" i="31"/>
  <c r="W95" i="31" s="1"/>
  <c r="W94" i="31"/>
  <c r="Z65" i="31"/>
  <c r="Z72" i="31" s="1"/>
  <c r="Z74" i="31" s="1"/>
  <c r="X92" i="31"/>
  <c r="X93" i="31" s="1"/>
  <c r="X96" i="31" s="1"/>
  <c r="X90" i="31"/>
  <c r="X95" i="31" s="1"/>
  <c r="X94" i="31"/>
  <c r="AA69" i="31"/>
  <c r="AA70" i="31"/>
  <c r="Y77" i="31"/>
  <c r="Y84" i="31" s="1"/>
  <c r="Y89" i="31" s="1"/>
  <c r="AA85" i="31" l="1"/>
  <c r="Y92" i="31"/>
  <c r="Y93" i="31" s="1"/>
  <c r="Y96" i="31" s="1"/>
  <c r="Y94" i="31"/>
  <c r="Y90" i="31"/>
  <c r="Y95" i="31" s="1"/>
  <c r="Y78" i="31"/>
  <c r="AA65" i="31"/>
  <c r="AA72" i="31" s="1"/>
  <c r="AA74" i="31" s="1"/>
  <c r="Z81" i="31"/>
  <c r="Z76" i="31"/>
  <c r="Z77" i="31" l="1"/>
  <c r="Z84" i="31" s="1"/>
  <c r="Z89" i="31" s="1"/>
  <c r="AA81" i="31"/>
  <c r="AA76" i="31"/>
  <c r="Z92" i="31" l="1"/>
  <c r="Z93" i="31" s="1"/>
  <c r="Z96" i="31" s="1"/>
  <c r="Z90" i="31"/>
  <c r="Z95" i="31" s="1"/>
  <c r="Z94" i="31"/>
  <c r="AA77" i="31"/>
  <c r="AA84" i="31" s="1"/>
  <c r="AA89" i="31" s="1"/>
  <c r="Z78" i="31"/>
  <c r="AA78" i="31" l="1"/>
  <c r="AA92" i="31"/>
  <c r="AA93" i="31" s="1"/>
  <c r="AA96" i="31" s="1"/>
  <c r="F29" i="31" s="1"/>
  <c r="AA94" i="31"/>
  <c r="AA90" i="31"/>
  <c r="AA95" i="31" s="1"/>
  <c r="F28" i="31" s="1"/>
  <c r="A16" i="31" l="1"/>
  <c r="A15" i="31"/>
  <c r="A13" i="31"/>
  <c r="A12" i="31"/>
  <c r="A10" i="31"/>
  <c r="A9" i="31"/>
  <c r="A7" i="31"/>
  <c r="A5" i="31"/>
  <c r="L3" i="31"/>
  <c r="L2" i="31"/>
  <c r="L1" i="31"/>
  <c r="A15" i="30" l="1"/>
  <c r="A12" i="30"/>
  <c r="AZ75" i="31" l="1"/>
  <c r="AZ83" i="31" s="1"/>
  <c r="AY75" i="31"/>
  <c r="AY83" i="31" s="1"/>
  <c r="AX75" i="31"/>
  <c r="AX83" i="31" s="1"/>
  <c r="AW75" i="31"/>
  <c r="AW83" i="31" s="1"/>
  <c r="AV75" i="31"/>
  <c r="AV83" i="31" s="1"/>
  <c r="AU75" i="31"/>
  <c r="AU83" i="31" s="1"/>
  <c r="AT75" i="31"/>
  <c r="AT83" i="31" s="1"/>
  <c r="AS75" i="31"/>
  <c r="AS83" i="31" s="1"/>
  <c r="AR75" i="31"/>
  <c r="AR83" i="31" s="1"/>
  <c r="AQ75" i="31"/>
  <c r="AQ83" i="31" s="1"/>
  <c r="AP75" i="31"/>
  <c r="AP83" i="31" s="1"/>
  <c r="AO75" i="31"/>
  <c r="AO83" i="31" s="1"/>
  <c r="AN75" i="31"/>
  <c r="AN83" i="31" s="1"/>
  <c r="AM75" i="31"/>
  <c r="AM83" i="31" s="1"/>
  <c r="AL75" i="31"/>
  <c r="AL83" i="31" s="1"/>
  <c r="AK75" i="31"/>
  <c r="AK83" i="31" s="1"/>
  <c r="AJ75" i="31"/>
  <c r="AJ83" i="31" s="1"/>
  <c r="AI75" i="31"/>
  <c r="AI83" i="31" s="1"/>
  <c r="AH75" i="31"/>
  <c r="AH83" i="31" s="1"/>
  <c r="AG75" i="31"/>
  <c r="AG83" i="31" s="1"/>
  <c r="AF75" i="31"/>
  <c r="AF83" i="31" s="1"/>
  <c r="AE75" i="31"/>
  <c r="AE83" i="31" s="1"/>
  <c r="AD75" i="31"/>
  <c r="AD83" i="31" s="1"/>
  <c r="AC75" i="31"/>
  <c r="AC83" i="31" s="1"/>
  <c r="AB75" i="31"/>
  <c r="AB83" i="31" s="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Z50" i="31"/>
  <c r="AZ64" i="31" s="1"/>
  <c r="AY50" i="31"/>
  <c r="AY64" i="31" s="1"/>
  <c r="AX50" i="31"/>
  <c r="AX64" i="31" s="1"/>
  <c r="AW50" i="31"/>
  <c r="AW64" i="31" s="1"/>
  <c r="AV50" i="31"/>
  <c r="AV64" i="31" s="1"/>
  <c r="AU50" i="31"/>
  <c r="AU64" i="31" s="1"/>
  <c r="AT50" i="31"/>
  <c r="AT64" i="31" s="1"/>
  <c r="AS50" i="31"/>
  <c r="AS64" i="31" s="1"/>
  <c r="AR50" i="31"/>
  <c r="AR64" i="31" s="1"/>
  <c r="AQ50" i="31"/>
  <c r="AQ64" i="31" s="1"/>
  <c r="AP50" i="31"/>
  <c r="AP64" i="31" s="1"/>
  <c r="AO50" i="31"/>
  <c r="AO64" i="31" s="1"/>
  <c r="AN50" i="31"/>
  <c r="AN64" i="31" s="1"/>
  <c r="AM50" i="31"/>
  <c r="AM64" i="31" s="1"/>
  <c r="AL50" i="31"/>
  <c r="AL64" i="31" s="1"/>
  <c r="AK50" i="31"/>
  <c r="AK64" i="31" s="1"/>
  <c r="AJ50" i="31"/>
  <c r="AJ64" i="31" s="1"/>
  <c r="AI50" i="31"/>
  <c r="AI64" i="31" s="1"/>
  <c r="AH50" i="31"/>
  <c r="AH64" i="31" s="1"/>
  <c r="AG50" i="31"/>
  <c r="AG64" i="31" s="1"/>
  <c r="AF50" i="31"/>
  <c r="AF64" i="31" s="1"/>
  <c r="AE50" i="31"/>
  <c r="AE64" i="31" s="1"/>
  <c r="AD50" i="31"/>
  <c r="AD64" i="31" s="1"/>
  <c r="AC50" i="31"/>
  <c r="AC64" i="31" s="1"/>
  <c r="AB50" i="31"/>
  <c r="AB64" i="31" s="1"/>
  <c r="AB73" i="31" l="1"/>
  <c r="AB82" i="31" l="1"/>
  <c r="AC73" i="31"/>
  <c r="AB71" i="31"/>
  <c r="AB79" i="31"/>
  <c r="AB47" i="31"/>
  <c r="AB80" i="31" l="1"/>
  <c r="AC47" i="31"/>
  <c r="AB63" i="31"/>
  <c r="AB57" i="31"/>
  <c r="AC79" i="31"/>
  <c r="AC82" i="31"/>
  <c r="AD73" i="31"/>
  <c r="AC71" i="31"/>
  <c r="AD82" i="31" l="1"/>
  <c r="AE73" i="31"/>
  <c r="AD71" i="31"/>
  <c r="AC80" i="31"/>
  <c r="AD47" i="31"/>
  <c r="AC57" i="31"/>
  <c r="AC63" i="31"/>
  <c r="AD79" i="31"/>
  <c r="AD57" i="31" l="1"/>
  <c r="AE47" i="31"/>
  <c r="AD63" i="31"/>
  <c r="AD80" i="31"/>
  <c r="AB49" i="31"/>
  <c r="AE79" i="31"/>
  <c r="AE82" i="31"/>
  <c r="AE71" i="31"/>
  <c r="AF73" i="31"/>
  <c r="AF82" i="31" l="1"/>
  <c r="AG73" i="31"/>
  <c r="AF71" i="31"/>
  <c r="AB69" i="31"/>
  <c r="AB70" i="31"/>
  <c r="AC49" i="31"/>
  <c r="AE80" i="31"/>
  <c r="AE63" i="31"/>
  <c r="AE57" i="31"/>
  <c r="AF47" i="31"/>
  <c r="AF79" i="31"/>
  <c r="AB65" i="31" l="1"/>
  <c r="AB72" i="31" s="1"/>
  <c r="AB74" i="31" s="1"/>
  <c r="AB81" i="31" s="1"/>
  <c r="AF63" i="31"/>
  <c r="AF80" i="31"/>
  <c r="AF57" i="31"/>
  <c r="AG47" i="31"/>
  <c r="AC70" i="31"/>
  <c r="AC69" i="31"/>
  <c r="AD49" i="31"/>
  <c r="AG79" i="31"/>
  <c r="AG82" i="31"/>
  <c r="AG71" i="31"/>
  <c r="AH73" i="31"/>
  <c r="AB76" i="31" l="1"/>
  <c r="AB77" i="31" s="1"/>
  <c r="AC65" i="31"/>
  <c r="AC72" i="31" s="1"/>
  <c r="AC74" i="31" s="1"/>
  <c r="AC76" i="31" s="1"/>
  <c r="AG80" i="31"/>
  <c r="AH47" i="31"/>
  <c r="AG63" i="31"/>
  <c r="AG57" i="31"/>
  <c r="AH82" i="31"/>
  <c r="AI73" i="31"/>
  <c r="AH71" i="31"/>
  <c r="AH79" i="31"/>
  <c r="AE49" i="31"/>
  <c r="AD70" i="31"/>
  <c r="AD69" i="31"/>
  <c r="AC81" i="31" l="1"/>
  <c r="AB84" i="31"/>
  <c r="AI79" i="31"/>
  <c r="AE69" i="31"/>
  <c r="AF49" i="31"/>
  <c r="AE70" i="31"/>
  <c r="AI82" i="31"/>
  <c r="AI71" i="31"/>
  <c r="AJ73" i="31"/>
  <c r="AD65" i="31"/>
  <c r="AD72" i="31" s="1"/>
  <c r="AD74" i="31" s="1"/>
  <c r="AC77" i="31"/>
  <c r="AB78" i="31"/>
  <c r="AH57" i="31"/>
  <c r="AI47" i="31"/>
  <c r="AH80" i="31"/>
  <c r="AH63" i="31"/>
  <c r="AC84" i="31" l="1"/>
  <c r="AD81" i="31"/>
  <c r="AD76" i="31"/>
  <c r="AF70" i="31"/>
  <c r="AG49" i="31"/>
  <c r="AF69" i="31"/>
  <c r="AJ82" i="31"/>
  <c r="AJ71" i="31"/>
  <c r="AK73" i="31"/>
  <c r="AE65" i="31"/>
  <c r="AE72" i="31" s="1"/>
  <c r="AE74" i="31" s="1"/>
  <c r="AI63" i="31"/>
  <c r="AI80" i="31"/>
  <c r="AJ47" i="31"/>
  <c r="AI57" i="31"/>
  <c r="AC78" i="31"/>
  <c r="AJ79" i="31"/>
  <c r="AF65" i="31" l="1"/>
  <c r="AF72" i="31" s="1"/>
  <c r="AF74" i="31" s="1"/>
  <c r="AF76" i="31" s="1"/>
  <c r="AK79" i="31"/>
  <c r="AJ80" i="31"/>
  <c r="AJ57" i="31"/>
  <c r="AJ63" i="31"/>
  <c r="AK47" i="31"/>
  <c r="AE76" i="31"/>
  <c r="AE81" i="31"/>
  <c r="AF81" i="31"/>
  <c r="AK82" i="31"/>
  <c r="AK71" i="31"/>
  <c r="AL73" i="31"/>
  <c r="AG70" i="31"/>
  <c r="AG69" i="31"/>
  <c r="AH49" i="31"/>
  <c r="AD77" i="31"/>
  <c r="AD84" i="31" s="1"/>
  <c r="AG65" i="31" l="1"/>
  <c r="AG72" i="31" s="1"/>
  <c r="AG74" i="31" s="1"/>
  <c r="AG81" i="31" s="1"/>
  <c r="AD78" i="31"/>
  <c r="AH69" i="31"/>
  <c r="AI49" i="31"/>
  <c r="AH70" i="31"/>
  <c r="AF77" i="31"/>
  <c r="AK80" i="31"/>
  <c r="AK63" i="31"/>
  <c r="AL47" i="31"/>
  <c r="AK57" i="31"/>
  <c r="AL79" i="31"/>
  <c r="AE77" i="31"/>
  <c r="AE84" i="31" s="1"/>
  <c r="AL82" i="31"/>
  <c r="AL71" i="31"/>
  <c r="AM73" i="31"/>
  <c r="AG76" i="31" l="1"/>
  <c r="AG77" i="31" s="1"/>
  <c r="AG78" i="31" s="1"/>
  <c r="AH65" i="31"/>
  <c r="AH72" i="31" s="1"/>
  <c r="AH74" i="31" s="1"/>
  <c r="AH81" i="31" s="1"/>
  <c r="AL57" i="31"/>
  <c r="AM47" i="31"/>
  <c r="AL63" i="31"/>
  <c r="AL80" i="31"/>
  <c r="AF84" i="31"/>
  <c r="AM82" i="31"/>
  <c r="AM71" i="31"/>
  <c r="AN73" i="31"/>
  <c r="AE78" i="31"/>
  <c r="AM79" i="31"/>
  <c r="AF78" i="31"/>
  <c r="AI69" i="31"/>
  <c r="AJ49" i="31"/>
  <c r="AI70" i="31"/>
  <c r="AI65" i="31" l="1"/>
  <c r="AI72" i="31" s="1"/>
  <c r="AI74" i="31" s="1"/>
  <c r="AI76" i="31" s="1"/>
  <c r="AH76" i="31"/>
  <c r="AH77" i="31" s="1"/>
  <c r="AH78" i="31" s="1"/>
  <c r="AI81" i="31"/>
  <c r="AN82" i="31"/>
  <c r="AO73" i="31"/>
  <c r="AN71" i="31"/>
  <c r="AM63" i="31"/>
  <c r="AN47" i="31"/>
  <c r="AM80" i="31"/>
  <c r="AM57" i="31"/>
  <c r="AJ70" i="31"/>
  <c r="AK49" i="31"/>
  <c r="AJ69" i="31"/>
  <c r="AN79" i="31"/>
  <c r="AG84" i="31"/>
  <c r="AJ65" i="31" l="1"/>
  <c r="AJ72" i="31" s="1"/>
  <c r="AJ74" i="31" s="1"/>
  <c r="AH84" i="31"/>
  <c r="AK70" i="31"/>
  <c r="AL49" i="31"/>
  <c r="AK69" i="31"/>
  <c r="AK65" i="31" s="1"/>
  <c r="AK72" i="31" s="1"/>
  <c r="AK74" i="31" s="1"/>
  <c r="AO47" i="31"/>
  <c r="AN80" i="31"/>
  <c r="AN57" i="31"/>
  <c r="AN63" i="31"/>
  <c r="AO82" i="31"/>
  <c r="AO71" i="31"/>
  <c r="AP73" i="31"/>
  <c r="AI77" i="31"/>
  <c r="AO79" i="31"/>
  <c r="AI84" i="31" l="1"/>
  <c r="AI78" i="31"/>
  <c r="AK76" i="31"/>
  <c r="AK81" i="31"/>
  <c r="AP82" i="31"/>
  <c r="AP71" i="31"/>
  <c r="AQ73" i="31"/>
  <c r="AL70" i="31"/>
  <c r="AL69" i="31"/>
  <c r="AM49" i="31"/>
  <c r="AP79" i="31"/>
  <c r="AO80" i="31"/>
  <c r="AO57" i="31"/>
  <c r="AO63" i="31"/>
  <c r="AP47" i="31"/>
  <c r="AJ76" i="31"/>
  <c r="AJ81" i="31"/>
  <c r="AL65" i="31" l="1"/>
  <c r="AL72" i="31" s="1"/>
  <c r="AL74" i="31" s="1"/>
  <c r="AL76" i="31" s="1"/>
  <c r="AQ79" i="31"/>
  <c r="AQ82" i="31"/>
  <c r="AQ71" i="31"/>
  <c r="AR73" i="31"/>
  <c r="AK77" i="31"/>
  <c r="AK78" i="31" s="1"/>
  <c r="AM69" i="31"/>
  <c r="AN49" i="31"/>
  <c r="AM70" i="31"/>
  <c r="AJ77" i="31"/>
  <c r="AJ84" i="31" s="1"/>
  <c r="AL81" i="31"/>
  <c r="AP80" i="31"/>
  <c r="AP57" i="31"/>
  <c r="AQ47" i="31"/>
  <c r="AP63" i="31"/>
  <c r="AJ78" i="31" l="1"/>
  <c r="AQ63" i="31"/>
  <c r="AQ80" i="31"/>
  <c r="AQ57" i="31"/>
  <c r="AR47" i="31"/>
  <c r="AN69" i="31"/>
  <c r="AN70" i="31"/>
  <c r="AO49" i="31"/>
  <c r="AK84" i="31"/>
  <c r="AR79" i="31"/>
  <c r="AL77" i="31"/>
  <c r="AM65" i="31"/>
  <c r="AM72" i="31" s="1"/>
  <c r="AM74" i="31" s="1"/>
  <c r="AR82" i="31"/>
  <c r="AR71" i="31"/>
  <c r="AS73" i="31"/>
  <c r="AL84" i="31" l="1"/>
  <c r="AS79" i="31"/>
  <c r="AN65" i="31"/>
  <c r="AN72" i="31" s="1"/>
  <c r="AN74" i="31" s="1"/>
  <c r="AM81" i="31"/>
  <c r="AM76" i="31"/>
  <c r="AS82" i="31"/>
  <c r="AT73" i="31"/>
  <c r="AS71" i="31"/>
  <c r="AL78" i="31"/>
  <c r="AO70" i="31"/>
  <c r="AP49" i="31"/>
  <c r="AO69" i="31"/>
  <c r="AS47" i="31"/>
  <c r="AR80" i="31"/>
  <c r="AR63" i="31"/>
  <c r="AR57" i="31"/>
  <c r="AO65" i="31" l="1"/>
  <c r="AO72" i="31" s="1"/>
  <c r="AO74" i="31" s="1"/>
  <c r="AS80" i="31"/>
  <c r="AT47" i="31"/>
  <c r="AS57" i="31"/>
  <c r="AS63" i="31"/>
  <c r="AM77" i="31"/>
  <c r="AM84" i="31" s="1"/>
  <c r="AT79" i="31"/>
  <c r="AQ49" i="31"/>
  <c r="AP70" i="31"/>
  <c r="AP69" i="31"/>
  <c r="AT82" i="31"/>
  <c r="AT71" i="31"/>
  <c r="AU73" i="31"/>
  <c r="AN81" i="31"/>
  <c r="AN76" i="31"/>
  <c r="AM78" i="31" l="1"/>
  <c r="AQ69" i="31"/>
  <c r="AR49" i="31"/>
  <c r="AQ70" i="31"/>
  <c r="AN77" i="31"/>
  <c r="AN84" i="31" s="1"/>
  <c r="AU79" i="31"/>
  <c r="AP65" i="31"/>
  <c r="AP72" i="31" s="1"/>
  <c r="AP74" i="31" s="1"/>
  <c r="AU82" i="31"/>
  <c r="AU71" i="31"/>
  <c r="AV73" i="31"/>
  <c r="AT57" i="31"/>
  <c r="AU47" i="31"/>
  <c r="AT63" i="31"/>
  <c r="AT80" i="31"/>
  <c r="AO76" i="31"/>
  <c r="AO81" i="31"/>
  <c r="AQ65" i="31" l="1"/>
  <c r="AQ72" i="31" s="1"/>
  <c r="AQ74" i="31" s="1"/>
  <c r="AQ76" i="31" s="1"/>
  <c r="AO77" i="31"/>
  <c r="AO84" i="31" s="1"/>
  <c r="AP81" i="31"/>
  <c r="AP76" i="31"/>
  <c r="AQ81" i="31"/>
  <c r="AV82" i="31"/>
  <c r="AV71" i="31"/>
  <c r="AW73" i="31"/>
  <c r="AN78" i="31"/>
  <c r="AV79" i="31"/>
  <c r="AU80" i="31"/>
  <c r="AU63" i="31"/>
  <c r="AU57" i="31"/>
  <c r="AV47" i="31"/>
  <c r="AR69" i="31"/>
  <c r="AR70" i="31"/>
  <c r="AS49" i="31"/>
  <c r="AO78" i="31" l="1"/>
  <c r="AS70" i="31"/>
  <c r="AS69" i="31"/>
  <c r="AT49" i="31"/>
  <c r="AW82" i="31"/>
  <c r="AX73" i="31"/>
  <c r="AW71" i="31"/>
  <c r="AW79" i="31"/>
  <c r="AP77" i="31"/>
  <c r="AP84" i="31" s="1"/>
  <c r="AR65" i="31"/>
  <c r="AR72" i="31" s="1"/>
  <c r="AR74" i="31" s="1"/>
  <c r="AV63" i="31"/>
  <c r="AV80" i="31"/>
  <c r="AW47" i="31"/>
  <c r="AV57" i="31"/>
  <c r="AQ77" i="31"/>
  <c r="AP78" i="31" l="1"/>
  <c r="AS65" i="31"/>
  <c r="AS72" i="31" s="1"/>
  <c r="AS74" i="31" s="1"/>
  <c r="AS76" i="31" s="1"/>
  <c r="AQ84" i="31"/>
  <c r="AU49" i="31"/>
  <c r="AT70" i="31"/>
  <c r="AT69" i="31"/>
  <c r="AQ78" i="31"/>
  <c r="AX79" i="31"/>
  <c r="AW80" i="31"/>
  <c r="AX47" i="31"/>
  <c r="AW63" i="31"/>
  <c r="AW57" i="31"/>
  <c r="AR81" i="31"/>
  <c r="AR76" i="31"/>
  <c r="AX82" i="31"/>
  <c r="AX71" i="31"/>
  <c r="AY73" i="31"/>
  <c r="AS81" i="31" l="1"/>
  <c r="AT65" i="31"/>
  <c r="AT72" i="31" s="1"/>
  <c r="AT74" i="31" s="1"/>
  <c r="AT76" i="31" s="1"/>
  <c r="AY82" i="31"/>
  <c r="AZ73" i="31"/>
  <c r="AY71" i="31"/>
  <c r="AU69" i="31"/>
  <c r="AV49" i="31"/>
  <c r="AU70" i="31"/>
  <c r="AR77" i="31"/>
  <c r="AR84" i="31" s="1"/>
  <c r="AX57" i="31"/>
  <c r="AY47" i="31"/>
  <c r="AX80" i="31"/>
  <c r="AX63" i="31"/>
  <c r="AY79" i="31"/>
  <c r="AS77" i="31"/>
  <c r="AT81" i="31"/>
  <c r="AR78" i="31" l="1"/>
  <c r="AU65" i="31"/>
  <c r="AU72" i="31" s="1"/>
  <c r="AU74" i="31" s="1"/>
  <c r="AU81" i="31" s="1"/>
  <c r="AS84" i="31"/>
  <c r="AT77" i="31"/>
  <c r="AZ79" i="31"/>
  <c r="AY63" i="31"/>
  <c r="AZ47" i="31"/>
  <c r="AY57" i="31"/>
  <c r="AY80" i="31"/>
  <c r="AS78" i="31"/>
  <c r="AV70" i="31"/>
  <c r="AW49" i="31"/>
  <c r="AV69" i="31"/>
  <c r="AZ82" i="31"/>
  <c r="AZ71" i="31"/>
  <c r="AU76" i="31" l="1"/>
  <c r="AT84" i="31"/>
  <c r="AW70" i="31"/>
  <c r="AW69" i="31"/>
  <c r="AX49" i="31"/>
  <c r="AZ80" i="31"/>
  <c r="AZ57" i="31"/>
  <c r="AZ63" i="31"/>
  <c r="AT78" i="31"/>
  <c r="AV65" i="31"/>
  <c r="AV72" i="31" s="1"/>
  <c r="AV74" i="31" s="1"/>
  <c r="AU77" i="31"/>
  <c r="AW65" i="31" l="1"/>
  <c r="AW72" i="31" s="1"/>
  <c r="AW74" i="31" s="1"/>
  <c r="AW81" i="31" s="1"/>
  <c r="AU84" i="31"/>
  <c r="AU78" i="31"/>
  <c r="AV81" i="31"/>
  <c r="AV76" i="31"/>
  <c r="AX69" i="31"/>
  <c r="AX70" i="31"/>
  <c r="AY49" i="31"/>
  <c r="AW76" i="31" l="1"/>
  <c r="AY69" i="31"/>
  <c r="AZ49" i="31"/>
  <c r="AY70" i="31"/>
  <c r="AV77" i="31"/>
  <c r="AV84" i="31" s="1"/>
  <c r="AX65" i="31"/>
  <c r="AX72" i="31" s="1"/>
  <c r="AX74" i="31" s="1"/>
  <c r="AW77" i="31"/>
  <c r="AW78" i="31" s="1"/>
  <c r="AW84" i="31" l="1"/>
  <c r="AX81" i="31"/>
  <c r="AX76" i="31"/>
  <c r="AZ70" i="31"/>
  <c r="AZ69" i="31"/>
  <c r="AV78" i="31"/>
  <c r="AY65" i="31"/>
  <c r="AY72" i="31" s="1"/>
  <c r="AY74" i="31" s="1"/>
  <c r="AZ65" i="31" l="1"/>
  <c r="AZ72" i="31" s="1"/>
  <c r="AZ74" i="31" s="1"/>
  <c r="AZ76" i="31" s="1"/>
  <c r="AY76" i="31"/>
  <c r="AY81" i="31"/>
  <c r="AX77" i="31"/>
  <c r="AX84" i="31" s="1"/>
  <c r="AZ81" i="31" l="1"/>
  <c r="AY77" i="31"/>
  <c r="AY84" i="31" s="1"/>
  <c r="AX78" i="31"/>
  <c r="AZ77" i="31"/>
  <c r="AZ84" i="31" l="1"/>
  <c r="AZ78" i="31"/>
  <c r="AY78" i="31"/>
  <c r="A5" i="22" l="1"/>
  <c r="A5" i="5"/>
  <c r="A5" i="10"/>
  <c r="A5" i="30" s="1"/>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<sst xmlns="http://schemas.openxmlformats.org/spreadsheetml/2006/main" count="994" uniqueCount="592">
  <si>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</si>
  <si>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</si>
  <si>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</si>
  <si>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</si>
  <si>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</si>
  <si>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</si>
  <si>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</si>
  <si>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</si>
  <si>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</si>
  <si>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</si>
  <si>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</si>
  <si>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</si>
  <si>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</si>
  <si>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</si>
  <si>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</si>
  <si>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</si>
  <si>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</si>
  <si>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</si>
  <si>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</si>
  <si>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</si>
  <si>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</si>
  <si>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</si>
  <si>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</si>
  <si>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</si>
  <si>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</si>
  <si>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</si>
  <si>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</si>
  <si>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</si>
  <si>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</si>
  <si>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</si>
  <si>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</si>
  <si>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</si>
  <si>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</si>
  <si>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</si>
  <si>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</si>
  <si>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</si>
  <si>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</si>
  <si>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</si>
  <si>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</si>
  <si>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</si>
  <si>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</si>
  <si>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</si>
  <si>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</si>
  <si>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</si>
  <si>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</si>
  <si>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</si>
  <si>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</si>
  <si>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</si>
  <si>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</si>
  <si>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</si>
  <si>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</si>
  <si>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</si>
  <si>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</si>
  <si>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</si>
  <si>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</si>
  <si>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</si>
  <si>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</si>
  <si>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</si>
  <si>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</si>
  <si>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</si>
  <si>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</si>
  <si>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</si>
  <si>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</si>
  <si>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</si>
  <si>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</si>
  <si>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</si>
  <si>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</si>
  <si>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</si>
  <si>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</si>
  <si>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</si>
  <si>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</si>
  <si>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</si>
  <si>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</si>
  <si>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</si>
  <si>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</si>
  <si>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</si>
  <si>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</si>
  <si>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</si>
  <si>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</si>
  <si>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</si>
  <si>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</si>
  <si>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</si>
  <si>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</si>
  <si>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</si>
  <si>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</si>
  <si>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</si>
  <si>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</si>
  <si>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</si>
  <si>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</si>
  <si>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</si>
  <si>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</si>
  <si>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</si>
  <si>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</si>
  <si>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</si>
  <si>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</si>
  <si>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</si>
  <si>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</si>
  <si>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</si>
  <si>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</si>
  <si>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</si>
  <si>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</si>
  <si>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</si>
  <si>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</si>
  <si>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</si>
  <si>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</si>
  <si>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</si>
  <si>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</si>
  <si>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</si>
  <si>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</si>
  <si>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</si>
  <si>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</si>
  <si>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</si>
  <si>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</si>
  <si>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</si>
  <si>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</si>
  <si>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</si>
  <si>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</si>
  <si>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</si>
  <si>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</si>
  <si>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</si>
  <si>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</si>
  <si>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</si>
  <si>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</si>
  <si>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</si>
  <si>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</si>
  <si>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</si>
  <si>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</si>
  <si>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</si>
  <si>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</si>
  <si>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</si>
  <si>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</si>
  <si>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</si>
  <si>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</si>
  <si>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</si>
  <si>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</si>
  <si>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</si>
  <si>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</si>
  <si>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</si>
  <si>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</si>
  <si>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</si>
  <si>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</si>
  <si>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</si>
  <si>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</si>
  <si>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</si>
  <si>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</si>
  <si>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</si>
  <si>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</si>
  <si>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</si>
  <si>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</si>
  <si>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</si>
  <si>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</si>
  <si>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</si>
  <si>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</si>
  <si>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</si>
  <si>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</si>
  <si>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</si>
  <si>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</si>
  <si>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</si>
  <si>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</si>
  <si>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</si>
  <si>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</si>
  <si>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</si>
  <si>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</si>
  <si>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</si>
  <si>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</si>
  <si>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</si>
  <si>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</si>
  <si>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</si>
  <si>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</si>
  <si>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</si>
  <si>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</si>
  <si>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</si>
  <si>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</si>
  <si>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</si>
  <si>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</si>
  <si>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</si>
  <si>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</si>
  <si>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</si>
  <si>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</si>
  <si>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</si>
  <si>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</si>
  <si>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</si>
  <si>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</si>
  <si>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</si>
  <si>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</si>
  <si>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</si>
  <si>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</si>
  <si>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</si>
  <si>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</si>
  <si>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</si>
  <si>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</si>
  <si>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</si>
  <si>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</si>
  <si>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</si>
  <si>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</si>
  <si>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</si>
  <si>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</si>
  <si>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</si>
  <si>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</si>
  <si>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</si>
  <si>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</si>
  <si>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</si>
  <si>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</si>
  <si>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</si>
  <si>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</si>
  <si>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</si>
  <si>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</si>
  <si>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</si>
  <si>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</si>
  <si>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</si>
  <si>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</si>
  <si>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</si>
  <si>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</si>
  <si>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</si>
  <si>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</si>
  <si>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</si>
  <si>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</si>
  <si>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</si>
  <si>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</si>
  <si>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</si>
  <si>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</si>
  <si>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</si>
  <si>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</si>
  <si>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</si>
  <si>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</si>
  <si>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</si>
  <si>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</si>
  <si>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</si>
  <si>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</si>
  <si>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</si>
  <si>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</si>
  <si>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</si>
  <si>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</si>
  <si>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</si>
  <si>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</si>
  <si>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</si>
  <si>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</si>
  <si>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</si>
  <si>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</si>
  <si>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</si>
  <si>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</si>
  <si>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</si>
  <si>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</si>
  <si>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</si>
  <si>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</si>
  <si>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</si>
  <si>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</si>
  <si>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</si>
  <si>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</si>
  <si>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</si>
  <si>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</si>
  <si>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</si>
  <si>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</si>
  <si>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</si>
  <si>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</si>
  <si>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</si>
  <si>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</si>
  <si>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</si>
  <si>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</si>
  <si>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</si>
  <si>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</si>
  <si>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</si>
  <si>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</si>
  <si>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</si>
  <si>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</si>
  <si>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</si>
  <si>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</si>
  <si>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</si>
  <si>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</si>
  <si>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</si>
  <si>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</si>
  <si>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</si>
  <si>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</si>
  <si>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</si>
  <si>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</si>
  <si>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</si>
  <si>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</si>
  <si>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</si>
  <si>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</si>
  <si>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</si>
  <si>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</si>
  <si>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</si>
  <si>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</si>
  <si>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</si>
  <si>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</si>
  <si>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</si>
  <si>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</si>
  <si>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</si>
  <si>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</si>
  <si>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</si>
  <si>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</si>
  <si>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</si>
  <si>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</si>
  <si>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</si>
  <si>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</si>
  <si>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</si>
  <si>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</si>
  <si>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</si>
  <si>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</si>
  <si>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</si>
  <si>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</si>
  <si>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</si>
  <si>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</si>
  <si>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</si>
  <si>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</si>
  <si>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</si>
  <si>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</si>
  <si>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</si>
  <si>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</si>
  <si>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</si>
  <si>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</si>
  <si>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</si>
  <si>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</si>
  <si>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</si>
  <si>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</si>
  <si>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</si>
  <si>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</si>
  <si>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</si>
  <si>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</si>
  <si>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</si>
  <si>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</si>
  <si>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</si>
  <si>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</si>
  <si>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</si>
  <si>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</si>
  <si>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</si>
  <si>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</si>
  <si>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</si>
  <si>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</si>
  <si>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</si>
  <si>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</si>
  <si>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</si>
  <si>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</si>
  <si>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</si>
  <si>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</si>
  <si>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</si>
  <si>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</si>
  <si>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</si>
  <si>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</si>
  <si>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</si>
  <si>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</si>
  <si>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</si>
  <si>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</si>
  <si>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</si>
  <si>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</si>
  <si>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</si>
  <si>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</si>
  <si>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</si>
  <si>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</si>
  <si>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</si>
  <si>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</si>
  <si>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</si>
  <si>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</si>
  <si>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</si>
  <si>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</si>
  <si>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</si>
  <si>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</si>
  <si>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</si>
  <si>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</si>
  <si>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</si>
  <si>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</si>
  <si>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</si>
  <si>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</si>
  <si>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</si>
  <si>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</si>
  <si>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</si>
  <si>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</si>
  <si>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</si>
  <si>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</si>
  <si>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</si>
  <si>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</si>
  <si>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</si>
  <si>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</si>
  <si>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</si>
  <si>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</si>
  <si>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</si>
  <si>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</si>
  <si>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</si>
  <si>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</si>
  <si>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</si>
  <si>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</si>
  <si>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</si>
  <si>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</si>
  <si>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</si>
  <si>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</si>
  <si>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</si>
  <si>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</si>
  <si>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</si>
  <si>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</si>
  <si>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</si>
  <si>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</si>
  <si>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</si>
  <si>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</si>
  <si>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</si>
  <si>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</si>
  <si>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</si>
  <si>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</si>
  <si>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</si>
  <si>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</si>
  <si>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</si>
  <si>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</si>
  <si>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</si>
  <si>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</si>
  <si>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</si>
  <si>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</si>
  <si>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</si>
  <si>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</si>
  <si>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</si>
  <si>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</si>
  <si>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</si>
  <si>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</si>
  <si>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</si>
  <si>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</si>
  <si>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</si>
  <si>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</si>
  <si>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</si>
  <si>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</si>
  <si>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</si>
  <si>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</si>
  <si>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</si>
  <si>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</si>
  <si>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</si>
  <si>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</si>
  <si>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</si>
  <si>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</si>
  <si>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</si>
  <si>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</si>
  <si>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</si>
  <si>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</si>
  <si>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</si>
  <si>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</si>
  <si>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</si>
  <si>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не подошел срок</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</si>
  <si>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</si>
  <si>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</si>
  <si>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</si>
  <si>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</si>
  <si>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</si>
  <si>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</si>
  <si>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</si>
  <si>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</si>
  <si>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</si>
  <si>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</si>
  <si>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</si>
  <si>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</si>
  <si>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</si>
  <si>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</si>
  <si>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</si>
  <si>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</si>
  <si>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</si>
  <si>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</si>
  <si>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</si>
  <si>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</si>
  <si>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</si>
  <si>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</si>
  <si>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</si>
  <si>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</si>
  <si>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</si>
  <si>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</si>
  <si>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</si>
  <si>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</si>
  <si>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</si>
  <si>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</si>
  <si>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</si>
  <si>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</si>
  <si>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</si>
  <si>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</si>
  <si>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</si>
  <si>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</si>
  <si>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</si>
  <si>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</si>
  <si>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</si>
  <si>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</si>
  <si>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</si>
  <si>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</si>
  <si>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</si>
  <si>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</si>
  <si>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</si>
  <si>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</si>
  <si>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</si>
  <si>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</si>
  <si>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</si>
  <si>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</si>
  <si>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</si>
  <si>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</si>
  <si>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</si>
  <si>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</si>
  <si>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</si>
  <si>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</si>
  <si>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</si>
  <si>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</si>
  <si>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</si>
  <si>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</si>
  <si>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</si>
  <si>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</si>
  <si>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</si>
  <si>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</si>
  <si>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</si>
  <si>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</si>
  <si>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</si>
  <si>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Расчет плановой стоимости инвестиционного проекта</t>
  </si>
  <si>
    <t>Оплата труда оперативного персонала</t>
  </si>
  <si>
    <t>1.12.</t>
  </si>
  <si>
    <t>3.7.</t>
  </si>
  <si>
    <t>Год 2023</t>
  </si>
  <si>
    <t>Год 2024</t>
  </si>
  <si>
    <t>Год 2025</t>
  </si>
  <si>
    <t>Год 2026</t>
  </si>
  <si>
    <t>Год 2027</t>
  </si>
  <si>
    <t>Реализация программы ССПИ 2021-2025 утвержденной 06.10.2021г. 
Реализация программы Цифровые сети России.</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</si>
  <si>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</si>
  <si>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</si>
  <si>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t>
  </si>
  <si>
    <t>8 шт.</t>
  </si>
  <si>
    <t>Год окончания строительства 2023</t>
  </si>
  <si>
    <t>27 713.55 тыс.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</si>
  <si>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</si>
  <si>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</si>
  <si>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</si>
  <si>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</si>
  <si>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</si>
  <si>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</si>
  <si>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</si>
  <si>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</si>
  <si>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</si>
  <si>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</si>
  <si>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</si>
  <si>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</si>
  <si>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</si>
  <si>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</si>
  <si>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</si>
  <si>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</si>
  <si>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</si>
  <si>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</si>
  <si>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</si>
  <si>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</si>
  <si>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</si>
  <si>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</si>
  <si>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</si>
  <si>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</si>
  <si>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</si>
  <si>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</si>
  <si>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</si>
  <si>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</si>
  <si>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</si>
  <si>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</si>
  <si>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</si>
  <si>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</si>
  <si>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</si>
  <si>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</si>
  <si>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</si>
  <si>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</si>
  <si>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</si>
  <si>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</si>
  <si>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</si>
  <si>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</si>
  <si>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</si>
  <si>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</si>
  <si>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</si>
  <si>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</si>
  <si>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</si>
  <si>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</si>
  <si>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PD01.2000.2022.90 от 22.07.2022 . ООО "Прософт-Системы"    в ценах 2022 года с НДС, тыс. руб</t>
  </si>
  <si>
    <t xml:space="preserve"> ООО "Прософт-Системы"</t>
  </si>
  <si>
    <t>по состоянию на 01.01.2023</t>
  </si>
  <si>
    <t>`</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</si>
  <si>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</si>
  <si>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</si>
  <si>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</si>
  <si>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</si>
  <si>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</si>
  <si>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</si>
  <si>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</si>
  <si>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</si>
  <si>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</si>
  <si>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</si>
  <si>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</si>
  <si>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</si>
  <si>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</si>
  <si>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</si>
  <si>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</si>
  <si>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</si>
  <si>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</si>
  <si>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</si>
  <si>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</si>
  <si>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</si>
  <si>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</si>
  <si>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</si>
  <si>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</si>
  <si>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</si>
  <si>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</si>
  <si>
    <t>15.08.2023 - 30.09.2023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</si>
</sst>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_ ;\-#,##0.000\ "/>
    <numFmt numFmtId="175" formatCode="0_ ;\-0\ "/>
    <numFmt numFmtId="176"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2"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4" fillId="0" borderId="0" xfId="73" applyNumberFormat="1" applyFont="1" applyBorder="1" applyAlignment="1">
      <alignment horizontal="center" vertical="center"/>
    </xf>
    <xf numFmtId="0" fontId="63"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67"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0" xfId="2" applyFont="1"/>
    <xf numFmtId="0" fontId="49" fillId="0" borderId="0" xfId="73" applyFont="1" applyAlignment="1">
      <alignment horizontal="center" vertical="center"/>
    </xf>
    <xf numFmtId="0" fontId="11" fillId="0" borderId="0" xfId="73"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2" fontId="41" fillId="0" borderId="36" xfId="67" applyNumberFormat="1" applyFont="1" applyFill="1" applyBorder="1" applyAlignment="1">
      <alignment horizontal="left" vertical="top" wrapText="1"/>
    </xf>
    <xf numFmtId="2" fontId="41" fillId="0" borderId="30" xfId="2" applyNumberFormat="1" applyFont="1" applyFill="1" applyBorder="1" applyAlignment="1">
      <alignment horizontal="justify" vertical="top" wrapText="1"/>
    </xf>
    <xf numFmtId="2" fontId="41" fillId="0" borderId="30" xfId="67"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9"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446357.74390602036</c:v>
                </c:pt>
                <c:pt idx="1">
                  <c:v>423852.97884039383</c:v>
                </c:pt>
                <c:pt idx="2">
                  <c:v>401070.05686802435</c:v>
                </c:pt>
                <c:pt idx="3">
                  <c:v>378331.74297548778</c:v>
                </c:pt>
                <c:pt idx="4">
                  <c:v>355891.24288292381</c:v>
                </c:pt>
                <c:pt idx="5">
                  <c:v>333947.33440831158</c:v>
                </c:pt>
                <c:pt idx="6">
                  <c:v>312652.11222904536</c:v>
                </c:pt>
                <c:pt idx="7">
                  <c:v>292118.83535953524</c:v>
                </c:pt>
                <c:pt idx="8">
                  <c:v>272428.6094927474</c:v>
                </c:pt>
                <c:pt idx="9">
                  <c:v>253636.0665400165</c:v>
                </c:pt>
                <c:pt idx="10">
                  <c:v>235774.18192289764</c:v>
                </c:pt>
                <c:pt idx="11">
                  <c:v>218858.35124227242</c:v>
                </c:pt>
                <c:pt idx="12">
                  <c:v>202889.83150613023</c:v>
                </c:pt>
                <c:pt idx="13">
                  <c:v>182677.80364029529</c:v>
                </c:pt>
                <c:pt idx="14">
                  <c:v>163962.16693489844</c:v>
                </c:pt>
                <c:pt idx="15">
                  <c:v>150638.35676321614</c:v>
                </c:pt>
                <c:pt idx="16">
                  <c:v>138310.75843020715</c:v>
                </c:pt>
                <c:pt idx="17">
                  <c:v>126917.34970726812</c:v>
                </c:pt>
                <c:pt idx="18">
                  <c:v>116398.02089248844</c:v>
                </c:pt>
                <c:pt idx="19">
                  <c:v>106694.88146499723</c:v>
                </c:pt>
              </c:numCache>
            </c:numRef>
          </c:val>
          <c:smooth val="0"/>
          <c:extLst>
            <c:ext xmlns:c16="http://schemas.microsoft.com/office/drawing/2014/chart" uri="{C3380CC4-5D6E-409C-BE32-E72D297353CC}">
              <c16:uniqueId val="{00000000-14AD-4625-8BE0-C3FC62DF4D1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-32809902.256093979</c:v>
                </c:pt>
                <c:pt idx="1">
                  <c:v>-32386049.277253587</c:v>
                </c:pt>
                <c:pt idx="2">
                  <c:v>-31984979.220385563</c:v>
                </c:pt>
                <c:pt idx="3">
                  <c:v>-31606647.477410074</c:v>
                </c:pt>
                <c:pt idx="4">
                  <c:v>-31250756.234527152</c:v>
                </c:pt>
                <c:pt idx="5">
                  <c:v>-30916808.900118839</c:v>
                </c:pt>
                <c:pt idx="6">
                  <c:v>-30604156.787889794</c:v>
                </c:pt>
                <c:pt idx="7">
                  <c:v>-30312037.952530257</c:v>
                </c:pt>
                <c:pt idx="8">
                  <c:v>-30039609.343037508</c:v>
                </c:pt>
                <c:pt idx="9">
                  <c:v>-29785973.276497491</c:v>
                </c:pt>
                <c:pt idx="10">
                  <c:v>-29550199.094574593</c:v>
                </c:pt>
                <c:pt idx="11">
                  <c:v>-29331340.743332319</c:v>
                </c:pt>
                <c:pt idx="12">
                  <c:v>-29128450.91182619</c:v>
                </c:pt>
                <c:pt idx="13">
                  <c:v>-28945773.108185895</c:v>
                </c:pt>
                <c:pt idx="14">
                  <c:v>-28781810.941250995</c:v>
                </c:pt>
                <c:pt idx="15">
                  <c:v>-28631172.584487777</c:v>
                </c:pt>
                <c:pt idx="16">
                  <c:v>-28492861.826057568</c:v>
                </c:pt>
                <c:pt idx="17">
                  <c:v>-28365944.4763503</c:v>
                </c:pt>
                <c:pt idx="18">
                  <c:v>-28249546.45545781</c:v>
                </c:pt>
                <c:pt idx="19">
                  <c:v>-28142851.573992815</c:v>
                </c:pt>
              </c:numCache>
            </c:numRef>
          </c:val>
          <c:smooth val="0"/>
          <c:extLst>
            <c:ext xmlns:c16="http://schemas.microsoft.com/office/drawing/2014/chart" uri="{C3380CC4-5D6E-409C-BE32-E72D297353CC}">
              <c16:uniqueId val="{00000001-14AD-4625-8BE0-C3FC62DF4D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592209.00849143392</c:v>
              </c:pt>
              <c:pt idx="1">
                <c:v>545889.67981179967</c:v>
              </c:pt>
              <c:pt idx="2">
                <c:v>502780.07436896913</c:v>
              </c:pt>
              <c:pt idx="3">
                <c:v>462720.45265868882</c:v>
              </c:pt>
              <c:pt idx="4">
                <c:v>425546.40459807659</c:v>
              </c:pt>
              <c:pt idx="5">
                <c:v>391094.84590174555</c:v>
              </c:pt>
              <c:pt idx="6">
                <c:v>359204.67812363378</c:v>
              </c:pt>
              <c:pt idx="7">
                <c:v>329718.25215322064</c:v>
              </c:pt>
              <c:pt idx="8">
                <c:v>302482.48982366419</c:v>
              </c:pt>
              <c:pt idx="9">
                <c:v>277349.7210795912</c:v>
              </c:pt>
              <c:pt idx="10">
                <c:v>254178.28561712443</c:v>
              </c:pt>
              <c:pt idx="11">
                <c:v>232832.94056398852</c:v>
              </c:pt>
              <c:pt idx="12">
                <c:v>213185.10945336876</c:v>
              </c:pt>
              <c:pt idx="13">
                <c:v>195113.00232258928</c:v>
              </c:pt>
              <c:pt idx="14">
                <c:v>178501.6321159564</c:v>
              </c:pt>
              <c:pt idx="15">
                <c:v>163242.74858550375</c:v>
              </c:pt>
              <c:pt idx="16">
                <c:v>119386.65715138847</c:v>
              </c:pt>
              <c:pt idx="17">
                <c:v>105080.96616039028</c:v>
              </c:pt>
              <c:pt idx="18">
                <c:v>96190.877429813292</c:v>
              </c:pt>
              <c:pt idx="19">
                <c:v>88016.464802762304</c:v>
              </c:pt>
            </c:numLit>
          </c:val>
          <c:smooth val="0"/>
          <c:extLst>
            <c:ext xmlns:c16="http://schemas.microsoft.com/office/drawing/2014/chart" uri="{C3380CC4-5D6E-409C-BE32-E72D297353CC}">
              <c16:uniqueId val="{00000000-8FDD-47C4-AE29-6864E3E50B4C}"/>
            </c:ext>
          </c:extLst>
        </c:ser>
        <c:ser>
          <c:idx val="1"/>
          <c:order val="1"/>
          <c:tx>
            <c:v>NPV (без учета продажи)</c:v>
          </c:tx>
          <c:marker>
            <c:symbol val="none"/>
          </c:marker>
          <c:val>
            <c:numLit>
              <c:formatCode>General</c:formatCode>
              <c:ptCount val="20"/>
              <c:pt idx="0">
                <c:v>-22026122.991508566</c:v>
              </c:pt>
              <c:pt idx="1">
                <c:v>-21480233.311696768</c:v>
              </c:pt>
              <c:pt idx="2">
                <c:v>-20977453.237327799</c:v>
              </c:pt>
              <c:pt idx="3">
                <c:v>-20514732.784669109</c:v>
              </c:pt>
              <c:pt idx="4">
                <c:v>-20089186.380071033</c:v>
              </c:pt>
              <c:pt idx="5">
                <c:v>-19698091.534169286</c:v>
              </c:pt>
              <c:pt idx="6">
                <c:v>-19338886.856045652</c:v>
              </c:pt>
              <c:pt idx="7">
                <c:v>-19009168.603892431</c:v>
              </c:pt>
              <c:pt idx="8">
                <c:v>-18706686.114068765</c:v>
              </c:pt>
              <c:pt idx="9">
                <c:v>-18429336.392989174</c:v>
              </c:pt>
              <c:pt idx="10">
                <c:v>-18175158.107372049</c:v>
              </c:pt>
              <c:pt idx="11">
                <c:v>-17942325.166808061</c:v>
              </c:pt>
              <c:pt idx="12">
                <c:v>-17729140.057354692</c:v>
              </c:pt>
              <c:pt idx="13">
                <c:v>-17534027.055032104</c:v>
              </c:pt>
              <c:pt idx="14">
                <c:v>-17355525.422916148</c:v>
              </c:pt>
              <c:pt idx="15">
                <c:v>-17192282.674330644</c:v>
              </c:pt>
              <c:pt idx="16">
                <c:v>-17072896.017179254</c:v>
              </c:pt>
              <c:pt idx="17">
                <c:v>-16967815.051018864</c:v>
              </c:pt>
              <c:pt idx="18">
                <c:v>-16871624.173589051</c:v>
              </c:pt>
              <c:pt idx="19">
                <c:v>-16783607.70878629</c:v>
              </c:pt>
            </c:numLit>
          </c:val>
          <c:smooth val="0"/>
          <c:extLst>
            <c:ext xmlns:c16="http://schemas.microsoft.com/office/drawing/2014/chart" uri="{C3380CC4-5D6E-409C-BE32-E72D297353CC}">
              <c16:uniqueId val="{00000001-8FDD-47C4-AE29-6864E3E50B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69" t="s">
        <v>560</v>
      </c>
      <c r="B5" s="369"/>
      <c r="C5" s="369"/>
      <c r="D5" s="159"/>
      <c r="E5" s="159"/>
      <c r="F5" s="148"/>
      <c r="G5" s="148"/>
      <c r="H5" s="148"/>
      <c r="I5" s="148"/>
    </row>
    <row r="6" spans="1:21" s="12" customFormat="1" ht="18.75" x14ac:dyDescent="0.3">
      <c r="A6" s="17"/>
      <c r="D6" s="158"/>
      <c r="E6" s="158"/>
      <c r="F6" s="16"/>
      <c r="G6" s="15"/>
    </row>
    <row r="7" spans="1:21" s="12" customFormat="1" ht="18.75" x14ac:dyDescent="0.2">
      <c r="A7" s="373" t="s">
        <v>10</v>
      </c>
      <c r="B7" s="373"/>
      <c r="C7" s="373"/>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
      <c r="A9" s="374" t="s">
        <v>495</v>
      </c>
      <c r="B9" s="374"/>
      <c r="C9" s="374"/>
      <c r="D9" s="161"/>
      <c r="E9" s="163"/>
      <c r="F9" s="8"/>
      <c r="G9" s="8"/>
      <c r="H9" s="13"/>
      <c r="I9" s="13"/>
      <c r="J9" s="13"/>
      <c r="K9" s="13"/>
      <c r="L9" s="13"/>
      <c r="M9" s="13"/>
      <c r="N9" s="13"/>
      <c r="O9" s="13"/>
      <c r="P9" s="13"/>
      <c r="Q9" s="13"/>
      <c r="R9" s="13"/>
      <c r="S9" s="13"/>
      <c r="T9" s="13"/>
      <c r="U9" s="13"/>
    </row>
    <row r="10" spans="1:21" s="12" customFormat="1" ht="18.75" x14ac:dyDescent="0.2">
      <c r="A10" s="370" t="s">
        <v>9</v>
      </c>
      <c r="B10" s="370"/>
      <c r="C10" s="370"/>
      <c r="D10" s="162"/>
      <c r="E10" s="162"/>
      <c r="F10" s="6"/>
      <c r="G10" s="6"/>
      <c r="H10" s="13"/>
      <c r="I10" s="13"/>
      <c r="J10" s="13"/>
      <c r="K10" s="13"/>
      <c r="L10" s="13"/>
      <c r="M10" s="13"/>
      <c r="N10" s="13"/>
      <c r="O10" s="13"/>
      <c r="P10" s="13"/>
      <c r="Q10" s="13"/>
      <c r="R10" s="13"/>
      <c r="S10" s="13"/>
      <c r="T10" s="13"/>
      <c r="U10" s="13"/>
    </row>
    <row r="11" spans="1:21" s="9" customFormat="1" ht="18.75" x14ac:dyDescent="0.2">
      <c r="A11" s="198"/>
      <c r="B11" s="198"/>
      <c r="C11" s="198"/>
      <c r="D11" s="199"/>
      <c r="E11" s="199"/>
      <c r="F11" s="198"/>
      <c r="G11" s="198"/>
      <c r="H11" s="177"/>
      <c r="I11" s="177"/>
      <c r="J11" s="177"/>
      <c r="K11" s="177"/>
      <c r="L11" s="177"/>
      <c r="M11" s="177"/>
      <c r="N11" s="177"/>
      <c r="O11" s="177"/>
      <c r="P11" s="177"/>
      <c r="Q11" s="177"/>
      <c r="R11" s="177"/>
      <c r="S11" s="177"/>
      <c r="T11" s="177"/>
      <c r="U11" s="177"/>
    </row>
    <row r="12" spans="1:21" s="12" customFormat="1" ht="18.75" x14ac:dyDescent="0.2">
      <c r="A12" s="374" t="s">
        <v>494</v>
      </c>
      <c r="B12" s="374"/>
      <c r="C12" s="374"/>
      <c r="D12" s="163"/>
      <c r="E12" s="163"/>
      <c r="F12" s="8"/>
      <c r="G12" s="8"/>
      <c r="H12" s="13"/>
      <c r="I12" s="13"/>
      <c r="J12" s="13"/>
      <c r="K12" s="13"/>
      <c r="L12" s="13"/>
      <c r="M12" s="13"/>
      <c r="N12" s="13"/>
      <c r="O12" s="13"/>
      <c r="P12" s="13"/>
      <c r="Q12" s="13"/>
      <c r="R12" s="13"/>
      <c r="S12" s="13"/>
      <c r="T12" s="13"/>
      <c r="U12" s="13"/>
    </row>
    <row r="13" spans="1:21" s="12" customFormat="1" ht="18.75" x14ac:dyDescent="0.2">
      <c r="A13" s="370" t="s">
        <v>8</v>
      </c>
      <c r="B13" s="370"/>
      <c r="C13" s="370"/>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75" t="s">
        <v>430</v>
      </c>
      <c r="B15" s="375"/>
      <c r="C15" s="375"/>
      <c r="D15" s="163"/>
      <c r="E15" s="163"/>
      <c r="F15" s="8"/>
      <c r="G15" s="8"/>
      <c r="H15" s="8"/>
      <c r="I15" s="8"/>
      <c r="J15" s="8"/>
      <c r="K15" s="8"/>
      <c r="L15" s="8"/>
      <c r="M15" s="8"/>
      <c r="N15" s="8"/>
      <c r="O15" s="8"/>
      <c r="P15" s="8"/>
      <c r="Q15" s="8"/>
      <c r="R15" s="8"/>
      <c r="S15" s="8"/>
      <c r="T15" s="8"/>
      <c r="U15" s="8"/>
    </row>
    <row r="16" spans="1:21" s="3" customFormat="1" ht="15" customHeight="1" x14ac:dyDescent="0.2">
      <c r="A16" s="370" t="s">
        <v>7</v>
      </c>
      <c r="B16" s="370"/>
      <c r="C16" s="370"/>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71" t="s">
        <v>401</v>
      </c>
      <c r="B18" s="372"/>
      <c r="C18" s="372"/>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5" t="s">
        <v>6</v>
      </c>
      <c r="B20" s="38" t="s">
        <v>68</v>
      </c>
      <c r="C20" s="37" t="s">
        <v>67</v>
      </c>
      <c r="D20" s="167"/>
      <c r="E20" s="16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25" t="s">
        <v>498</v>
      </c>
      <c r="D23" s="29"/>
      <c r="E23" s="29"/>
      <c r="F23" s="28"/>
      <c r="G23" s="28"/>
      <c r="H23" s="28"/>
      <c r="I23" s="28"/>
      <c r="J23" s="28"/>
      <c r="K23" s="28"/>
      <c r="L23" s="28"/>
      <c r="M23" s="28"/>
      <c r="N23" s="28"/>
      <c r="O23" s="28"/>
      <c r="P23" s="28"/>
      <c r="Q23" s="27"/>
      <c r="R23" s="27"/>
      <c r="S23" s="27"/>
    </row>
    <row r="24" spans="1:21" s="3" customFormat="1" ht="24" customHeight="1" x14ac:dyDescent="0.2">
      <c r="A24" s="366"/>
      <c r="B24" s="367"/>
      <c r="C24" s="368"/>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5" t="s">
        <v>351</v>
      </c>
      <c r="C25" s="171" t="s">
        <v>428</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5" t="s">
        <v>76</v>
      </c>
      <c r="C26" s="171"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5" t="s">
        <v>75</v>
      </c>
      <c r="C27" s="171" t="s">
        <v>429</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5" t="s">
        <v>352</v>
      </c>
      <c r="C28" s="171"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5" t="s">
        <v>353</v>
      </c>
      <c r="C29" s="171"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5" t="s">
        <v>354</v>
      </c>
      <c r="C30" s="171" t="s">
        <v>419</v>
      </c>
      <c r="D30" s="168"/>
      <c r="E30" s="16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1" t="s">
        <v>419</v>
      </c>
      <c r="D31" s="168"/>
      <c r="E31" s="16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1" t="s">
        <v>419</v>
      </c>
      <c r="D32" s="168"/>
      <c r="E32" s="16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497</v>
      </c>
      <c r="D33" s="168"/>
      <c r="E33" s="168"/>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69"/>
      <c r="E34" s="169"/>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69"/>
      <c r="E35" s="169"/>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69"/>
      <c r="E36" s="169"/>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512</v>
      </c>
      <c r="D37" s="169"/>
      <c r="E37" s="169"/>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69"/>
      <c r="E38" s="169"/>
      <c r="F38" s="23"/>
      <c r="G38" s="23"/>
      <c r="H38" s="23"/>
      <c r="I38" s="23"/>
      <c r="J38" s="23"/>
      <c r="K38" s="23"/>
      <c r="L38" s="23"/>
      <c r="M38" s="23"/>
      <c r="N38" s="23"/>
      <c r="O38" s="23"/>
      <c r="P38" s="23"/>
      <c r="Q38" s="23"/>
      <c r="R38" s="23"/>
      <c r="S38" s="23"/>
      <c r="T38" s="23"/>
      <c r="U38" s="23"/>
    </row>
    <row r="39" spans="1:21" ht="23.25" customHeight="1" x14ac:dyDescent="0.25">
      <c r="A39" s="366"/>
      <c r="B39" s="367"/>
      <c r="C39" s="368"/>
      <c r="D39" s="169"/>
      <c r="E39" s="169"/>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431</v>
      </c>
      <c r="D40" s="169"/>
      <c r="E40" s="169"/>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69"/>
      <c r="E41" s="169"/>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69"/>
      <c r="E42" s="169"/>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69"/>
      <c r="E43" s="169"/>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69"/>
      <c r="E44" s="169"/>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69"/>
      <c r="E45" s="169"/>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69"/>
      <c r="E46" s="169"/>
      <c r="F46" s="23"/>
      <c r="G46" s="23"/>
      <c r="H46" s="23"/>
      <c r="I46" s="23"/>
      <c r="J46" s="23"/>
      <c r="K46" s="23"/>
      <c r="L46" s="23"/>
      <c r="M46" s="23"/>
      <c r="N46" s="23"/>
      <c r="O46" s="23"/>
      <c r="P46" s="23"/>
      <c r="Q46" s="23"/>
      <c r="R46" s="23"/>
      <c r="S46" s="23"/>
      <c r="T46" s="23"/>
      <c r="U46" s="23"/>
    </row>
    <row r="47" spans="1:21" ht="18.75" customHeight="1" x14ac:dyDescent="0.25">
      <c r="A47" s="366"/>
      <c r="B47" s="367"/>
      <c r="C47" s="368"/>
      <c r="D47" s="169"/>
      <c r="E47" s="169"/>
      <c r="F47" s="23"/>
      <c r="G47" s="23"/>
      <c r="H47" s="23"/>
      <c r="I47" s="23"/>
      <c r="J47" s="23"/>
      <c r="K47" s="23"/>
      <c r="L47" s="23"/>
      <c r="M47" s="23"/>
      <c r="N47" s="23"/>
      <c r="O47" s="23"/>
      <c r="P47" s="23"/>
      <c r="Q47" s="23"/>
      <c r="R47" s="23"/>
      <c r="S47" s="23"/>
      <c r="T47" s="23"/>
      <c r="U47" s="23"/>
    </row>
    <row r="48" spans="1:21" ht="75.75" customHeight="1" x14ac:dyDescent="0.25">
      <c r="A48" s="24" t="s">
        <v>398</v>
      </c>
      <c r="B48" s="40" t="s">
        <v>557</v>
      </c>
      <c r="C48" s="234">
        <v>36.179695200000005</v>
      </c>
      <c r="D48" s="169"/>
      <c r="E48" s="169"/>
      <c r="F48" s="23"/>
      <c r="G48" s="23"/>
      <c r="H48" s="23"/>
      <c r="I48" s="23"/>
      <c r="J48" s="23"/>
      <c r="K48" s="23"/>
      <c r="L48" s="23"/>
      <c r="M48" s="23"/>
      <c r="N48" s="23"/>
      <c r="O48" s="23"/>
      <c r="P48" s="23"/>
      <c r="Q48" s="23"/>
      <c r="R48" s="23"/>
      <c r="S48" s="23"/>
      <c r="T48" s="23"/>
      <c r="U48" s="23"/>
    </row>
    <row r="49" spans="1:21" ht="71.25" customHeight="1" x14ac:dyDescent="0.25">
      <c r="A49" s="24" t="s">
        <v>367</v>
      </c>
      <c r="B49" s="40" t="s">
        <v>558</v>
      </c>
      <c r="C49" s="234">
        <v>30.149746000000004</v>
      </c>
      <c r="D49" s="169"/>
      <c r="E49" s="169"/>
      <c r="F49" s="23"/>
      <c r="G49" s="23"/>
      <c r="H49" s="23"/>
      <c r="I49" s="23"/>
      <c r="J49" s="23"/>
      <c r="K49" s="23"/>
      <c r="L49" s="23"/>
      <c r="M49" s="23"/>
      <c r="N49" s="23"/>
      <c r="O49" s="23"/>
      <c r="P49" s="23"/>
      <c r="Q49" s="23"/>
      <c r="R49" s="23"/>
      <c r="S49" s="23"/>
      <c r="T49" s="23"/>
      <c r="U49" s="23"/>
    </row>
    <row r="50" spans="1:21" x14ac:dyDescent="0.25">
      <c r="A50" s="23"/>
      <c r="B50" s="23"/>
      <c r="C50" s="23"/>
      <c r="D50" s="169"/>
      <c r="E50" s="169"/>
      <c r="F50" s="23"/>
      <c r="G50" s="23"/>
      <c r="H50" s="23"/>
      <c r="I50" s="23"/>
      <c r="J50" s="23"/>
      <c r="K50" s="23"/>
      <c r="L50" s="23"/>
      <c r="M50" s="23"/>
      <c r="N50" s="23"/>
      <c r="O50" s="23"/>
      <c r="P50" s="23"/>
      <c r="Q50" s="23"/>
      <c r="R50" s="23"/>
      <c r="S50" s="23"/>
      <c r="T50" s="23"/>
      <c r="U50" s="23"/>
    </row>
    <row r="51" spans="1:21" x14ac:dyDescent="0.25">
      <c r="A51" s="23"/>
      <c r="B51" s="23"/>
      <c r="C51" s="23"/>
      <c r="D51" s="169"/>
      <c r="E51" s="169"/>
      <c r="F51" s="23"/>
      <c r="G51" s="23"/>
      <c r="H51" s="23"/>
      <c r="I51" s="23"/>
      <c r="J51" s="23"/>
      <c r="K51" s="23"/>
      <c r="L51" s="23"/>
      <c r="M51" s="23"/>
      <c r="N51" s="23"/>
      <c r="O51" s="23"/>
      <c r="P51" s="23"/>
      <c r="Q51" s="23"/>
      <c r="R51" s="23"/>
      <c r="S51" s="23"/>
      <c r="T51" s="23"/>
      <c r="U51" s="23"/>
    </row>
    <row r="52" spans="1:21" x14ac:dyDescent="0.25">
      <c r="A52" s="23"/>
      <c r="B52" s="23"/>
      <c r="C52" s="23"/>
      <c r="D52" s="169"/>
      <c r="E52" s="169"/>
      <c r="F52" s="23"/>
      <c r="G52" s="23"/>
      <c r="H52" s="23"/>
      <c r="I52" s="23"/>
      <c r="J52" s="23"/>
      <c r="K52" s="23"/>
      <c r="L52" s="23"/>
      <c r="M52" s="23"/>
      <c r="N52" s="23"/>
      <c r="O52" s="23"/>
      <c r="P52" s="23"/>
      <c r="Q52" s="23"/>
      <c r="R52" s="23"/>
      <c r="S52" s="23"/>
      <c r="T52" s="23"/>
      <c r="U52" s="23"/>
    </row>
    <row r="53" spans="1:21" x14ac:dyDescent="0.25">
      <c r="A53" s="23"/>
      <c r="B53" s="23"/>
      <c r="C53" s="23"/>
      <c r="D53" s="169"/>
      <c r="E53" s="169"/>
      <c r="F53" s="23"/>
      <c r="G53" s="23"/>
      <c r="H53" s="23"/>
      <c r="I53" s="23"/>
      <c r="J53" s="23"/>
      <c r="K53" s="23"/>
      <c r="L53" s="23"/>
      <c r="M53" s="23"/>
      <c r="N53" s="23"/>
      <c r="O53" s="23"/>
      <c r="P53" s="23"/>
      <c r="Q53" s="23"/>
      <c r="R53" s="23"/>
      <c r="S53" s="23"/>
      <c r="T53" s="23"/>
      <c r="U53" s="23"/>
    </row>
    <row r="54" spans="1:21" x14ac:dyDescent="0.25">
      <c r="A54" s="23"/>
      <c r="B54" s="23"/>
      <c r="C54" s="23"/>
      <c r="D54" s="169"/>
      <c r="E54" s="169"/>
      <c r="F54" s="23"/>
      <c r="G54" s="23"/>
      <c r="H54" s="23"/>
      <c r="I54" s="23"/>
      <c r="J54" s="23"/>
      <c r="K54" s="23"/>
      <c r="L54" s="23"/>
      <c r="M54" s="23"/>
      <c r="N54" s="23"/>
      <c r="O54" s="23"/>
      <c r="P54" s="23"/>
      <c r="Q54" s="23"/>
      <c r="R54" s="23"/>
      <c r="S54" s="23"/>
      <c r="T54" s="23"/>
      <c r="U54" s="23"/>
    </row>
    <row r="55" spans="1:21" x14ac:dyDescent="0.25">
      <c r="A55" s="23"/>
      <c r="B55" s="23"/>
      <c r="C55" s="23"/>
      <c r="D55" s="169"/>
      <c r="E55" s="169"/>
      <c r="F55" s="23"/>
      <c r="G55" s="23"/>
      <c r="H55" s="23"/>
      <c r="I55" s="23"/>
      <c r="J55" s="23"/>
      <c r="K55" s="23"/>
      <c r="L55" s="23"/>
      <c r="M55" s="23"/>
      <c r="N55" s="23"/>
      <c r="O55" s="23"/>
      <c r="P55" s="23"/>
      <c r="Q55" s="23"/>
      <c r="R55" s="23"/>
      <c r="S55" s="23"/>
      <c r="T55" s="23"/>
      <c r="U55" s="23"/>
    </row>
    <row r="56" spans="1:21" x14ac:dyDescent="0.25">
      <c r="A56" s="23"/>
      <c r="B56" s="23"/>
      <c r="C56" s="23"/>
      <c r="D56" s="169"/>
      <c r="E56" s="169"/>
      <c r="F56" s="23"/>
      <c r="G56" s="23"/>
      <c r="H56" s="23"/>
      <c r="I56" s="23"/>
      <c r="J56" s="23"/>
      <c r="K56" s="23"/>
      <c r="L56" s="23"/>
      <c r="M56" s="23"/>
      <c r="N56" s="23"/>
      <c r="O56" s="23"/>
      <c r="P56" s="23"/>
      <c r="Q56" s="23"/>
      <c r="R56" s="23"/>
      <c r="S56" s="23"/>
      <c r="T56" s="23"/>
      <c r="U56" s="23"/>
    </row>
    <row r="57" spans="1:21" x14ac:dyDescent="0.25">
      <c r="A57" s="23"/>
      <c r="B57" s="23"/>
      <c r="C57" s="23"/>
      <c r="D57" s="169"/>
      <c r="E57" s="169"/>
      <c r="F57" s="23"/>
      <c r="G57" s="23"/>
      <c r="H57" s="23"/>
      <c r="I57" s="23"/>
      <c r="J57" s="23"/>
      <c r="K57" s="23"/>
      <c r="L57" s="23"/>
      <c r="M57" s="23"/>
      <c r="N57" s="23"/>
      <c r="O57" s="23"/>
      <c r="P57" s="23"/>
      <c r="Q57" s="23"/>
      <c r="R57" s="23"/>
      <c r="S57" s="23"/>
      <c r="T57" s="23"/>
      <c r="U57" s="23"/>
    </row>
    <row r="58" spans="1:21" x14ac:dyDescent="0.25">
      <c r="A58" s="23"/>
      <c r="B58" s="23"/>
      <c r="C58" s="23"/>
      <c r="D58" s="169"/>
      <c r="E58" s="169"/>
      <c r="F58" s="23"/>
      <c r="G58" s="23"/>
      <c r="H58" s="23"/>
      <c r="I58" s="23"/>
      <c r="J58" s="23"/>
      <c r="K58" s="23"/>
      <c r="L58" s="23"/>
      <c r="M58" s="23"/>
      <c r="N58" s="23"/>
      <c r="O58" s="23"/>
      <c r="P58" s="23"/>
      <c r="Q58" s="23"/>
      <c r="R58" s="23"/>
      <c r="S58" s="23"/>
      <c r="T58" s="23"/>
      <c r="U58" s="23"/>
    </row>
    <row r="59" spans="1:21" x14ac:dyDescent="0.25">
      <c r="A59" s="23"/>
      <c r="B59" s="23"/>
      <c r="C59" s="23"/>
      <c r="D59" s="169"/>
      <c r="E59" s="169"/>
      <c r="F59" s="23"/>
      <c r="G59" s="23"/>
      <c r="H59" s="23"/>
      <c r="I59" s="23"/>
      <c r="J59" s="23"/>
      <c r="K59" s="23"/>
      <c r="L59" s="23"/>
      <c r="M59" s="23"/>
      <c r="N59" s="23"/>
      <c r="O59" s="23"/>
      <c r="P59" s="23"/>
      <c r="Q59" s="23"/>
      <c r="R59" s="23"/>
      <c r="S59" s="23"/>
      <c r="T59" s="23"/>
      <c r="U59" s="23"/>
    </row>
    <row r="60" spans="1:21" x14ac:dyDescent="0.25">
      <c r="A60" s="23"/>
      <c r="B60" s="23"/>
      <c r="C60" s="23"/>
      <c r="D60" s="169"/>
      <c r="E60" s="169"/>
      <c r="F60" s="23"/>
      <c r="G60" s="23"/>
      <c r="H60" s="23"/>
      <c r="I60" s="23"/>
      <c r="J60" s="23"/>
      <c r="K60" s="23"/>
      <c r="L60" s="23"/>
      <c r="M60" s="23"/>
      <c r="N60" s="23"/>
      <c r="O60" s="23"/>
      <c r="P60" s="23"/>
      <c r="Q60" s="23"/>
      <c r="R60" s="23"/>
      <c r="S60" s="23"/>
      <c r="T60" s="23"/>
      <c r="U60" s="23"/>
    </row>
    <row r="61" spans="1:21" x14ac:dyDescent="0.25">
      <c r="A61" s="23"/>
      <c r="B61" s="23"/>
      <c r="C61" s="23"/>
      <c r="D61" s="169"/>
      <c r="E61" s="169"/>
      <c r="F61" s="23"/>
      <c r="G61" s="23"/>
      <c r="H61" s="23"/>
      <c r="I61" s="23"/>
      <c r="J61" s="23"/>
      <c r="K61" s="23"/>
      <c r="L61" s="23"/>
      <c r="M61" s="23"/>
      <c r="N61" s="23"/>
      <c r="O61" s="23"/>
      <c r="P61" s="23"/>
      <c r="Q61" s="23"/>
      <c r="R61" s="23"/>
      <c r="S61" s="23"/>
      <c r="T61" s="23"/>
      <c r="U61" s="23"/>
    </row>
    <row r="62" spans="1:21" x14ac:dyDescent="0.25">
      <c r="A62" s="23"/>
      <c r="B62" s="23"/>
      <c r="C62" s="23"/>
      <c r="D62" s="169"/>
      <c r="E62" s="169"/>
      <c r="F62" s="23"/>
      <c r="G62" s="23"/>
      <c r="H62" s="23"/>
      <c r="I62" s="23"/>
      <c r="J62" s="23"/>
      <c r="K62" s="23"/>
      <c r="L62" s="23"/>
      <c r="M62" s="23"/>
      <c r="N62" s="23"/>
      <c r="O62" s="23"/>
      <c r="P62" s="23"/>
      <c r="Q62" s="23"/>
      <c r="R62" s="23"/>
      <c r="S62" s="23"/>
      <c r="T62" s="23"/>
      <c r="U62" s="23"/>
    </row>
    <row r="63" spans="1:21" x14ac:dyDescent="0.25">
      <c r="A63" s="23"/>
      <c r="B63" s="23"/>
      <c r="C63" s="23"/>
      <c r="D63" s="169"/>
      <c r="E63" s="169"/>
      <c r="F63" s="23"/>
      <c r="G63" s="23"/>
      <c r="H63" s="23"/>
      <c r="I63" s="23"/>
      <c r="J63" s="23"/>
      <c r="K63" s="23"/>
      <c r="L63" s="23"/>
      <c r="M63" s="23"/>
      <c r="N63" s="23"/>
      <c r="O63" s="23"/>
      <c r="P63" s="23"/>
      <c r="Q63" s="23"/>
      <c r="R63" s="23"/>
      <c r="S63" s="23"/>
      <c r="T63" s="23"/>
      <c r="U63" s="23"/>
    </row>
    <row r="64" spans="1:21" x14ac:dyDescent="0.25">
      <c r="A64" s="23"/>
      <c r="B64" s="23"/>
      <c r="C64" s="23"/>
      <c r="D64" s="169"/>
      <c r="E64" s="169"/>
      <c r="F64" s="23"/>
      <c r="G64" s="23"/>
      <c r="H64" s="23"/>
      <c r="I64" s="23"/>
      <c r="J64" s="23"/>
      <c r="K64" s="23"/>
      <c r="L64" s="23"/>
      <c r="M64" s="23"/>
      <c r="N64" s="23"/>
      <c r="O64" s="23"/>
      <c r="P64" s="23"/>
      <c r="Q64" s="23"/>
      <c r="R64" s="23"/>
      <c r="S64" s="23"/>
      <c r="T64" s="23"/>
      <c r="U64" s="23"/>
    </row>
    <row r="65" spans="1:21" x14ac:dyDescent="0.25">
      <c r="A65" s="23"/>
      <c r="B65" s="23"/>
      <c r="C65" s="23"/>
      <c r="D65" s="169"/>
      <c r="E65" s="169"/>
      <c r="F65" s="23"/>
      <c r="G65" s="23"/>
      <c r="H65" s="23"/>
      <c r="I65" s="23"/>
      <c r="J65" s="23"/>
      <c r="K65" s="23"/>
      <c r="L65" s="23"/>
      <c r="M65" s="23"/>
      <c r="N65" s="23"/>
      <c r="O65" s="23"/>
      <c r="P65" s="23"/>
      <c r="Q65" s="23"/>
      <c r="R65" s="23"/>
      <c r="S65" s="23"/>
      <c r="T65" s="23"/>
      <c r="U65" s="23"/>
    </row>
    <row r="66" spans="1:21" x14ac:dyDescent="0.25">
      <c r="A66" s="23"/>
      <c r="B66" s="23"/>
      <c r="C66" s="23"/>
      <c r="D66" s="169"/>
      <c r="E66" s="169"/>
      <c r="F66" s="23"/>
      <c r="G66" s="23"/>
      <c r="H66" s="23"/>
      <c r="I66" s="23"/>
      <c r="J66" s="23"/>
      <c r="K66" s="23"/>
      <c r="L66" s="23"/>
      <c r="M66" s="23"/>
      <c r="N66" s="23"/>
      <c r="O66" s="23"/>
      <c r="P66" s="23"/>
      <c r="Q66" s="23"/>
      <c r="R66" s="23"/>
      <c r="S66" s="23"/>
      <c r="T66" s="23"/>
      <c r="U66" s="23"/>
    </row>
    <row r="67" spans="1:21" x14ac:dyDescent="0.25">
      <c r="A67" s="23"/>
      <c r="B67" s="23"/>
      <c r="C67" s="23"/>
      <c r="D67" s="169"/>
      <c r="E67" s="169"/>
      <c r="F67" s="23"/>
      <c r="G67" s="23"/>
      <c r="H67" s="23"/>
      <c r="I67" s="23"/>
      <c r="J67" s="23"/>
      <c r="K67" s="23"/>
      <c r="L67" s="23"/>
      <c r="M67" s="23"/>
      <c r="N67" s="23"/>
      <c r="O67" s="23"/>
      <c r="P67" s="23"/>
      <c r="Q67" s="23"/>
      <c r="R67" s="23"/>
      <c r="S67" s="23"/>
      <c r="T67" s="23"/>
      <c r="U67" s="23"/>
    </row>
    <row r="68" spans="1:21" x14ac:dyDescent="0.25">
      <c r="A68" s="23"/>
      <c r="B68" s="23"/>
      <c r="C68" s="23"/>
      <c r="D68" s="169"/>
      <c r="E68" s="169"/>
      <c r="F68" s="23"/>
      <c r="G68" s="23"/>
      <c r="H68" s="23"/>
      <c r="I68" s="23"/>
      <c r="J68" s="23"/>
      <c r="K68" s="23"/>
      <c r="L68" s="23"/>
      <c r="M68" s="23"/>
      <c r="N68" s="23"/>
      <c r="O68" s="23"/>
      <c r="P68" s="23"/>
      <c r="Q68" s="23"/>
      <c r="R68" s="23"/>
      <c r="S68" s="23"/>
      <c r="T68" s="23"/>
      <c r="U68" s="23"/>
    </row>
    <row r="69" spans="1:21" x14ac:dyDescent="0.25">
      <c r="A69" s="23"/>
      <c r="B69" s="23"/>
      <c r="C69" s="23"/>
      <c r="D69" s="169"/>
      <c r="E69" s="169"/>
      <c r="F69" s="23"/>
      <c r="G69" s="23"/>
      <c r="H69" s="23"/>
      <c r="I69" s="23"/>
      <c r="J69" s="23"/>
      <c r="K69" s="23"/>
      <c r="L69" s="23"/>
      <c r="M69" s="23"/>
      <c r="N69" s="23"/>
      <c r="O69" s="23"/>
      <c r="P69" s="23"/>
      <c r="Q69" s="23"/>
      <c r="R69" s="23"/>
      <c r="S69" s="23"/>
      <c r="T69" s="23"/>
      <c r="U69" s="23"/>
    </row>
    <row r="70" spans="1:21" x14ac:dyDescent="0.25">
      <c r="A70" s="23"/>
      <c r="B70" s="23"/>
      <c r="C70" s="23"/>
      <c r="D70" s="169"/>
      <c r="E70" s="169"/>
      <c r="F70" s="23"/>
      <c r="G70" s="23"/>
      <c r="H70" s="23"/>
      <c r="I70" s="23"/>
      <c r="J70" s="23"/>
      <c r="K70" s="23"/>
      <c r="L70" s="23"/>
      <c r="M70" s="23"/>
      <c r="N70" s="23"/>
      <c r="O70" s="23"/>
      <c r="P70" s="23"/>
      <c r="Q70" s="23"/>
      <c r="R70" s="23"/>
      <c r="S70" s="23"/>
      <c r="T70" s="23"/>
      <c r="U70" s="23"/>
    </row>
    <row r="71" spans="1:21" x14ac:dyDescent="0.25">
      <c r="A71" s="23"/>
      <c r="B71" s="23"/>
      <c r="C71" s="23"/>
      <c r="D71" s="169"/>
      <c r="E71" s="169"/>
      <c r="F71" s="23"/>
      <c r="G71" s="23"/>
      <c r="H71" s="23"/>
      <c r="I71" s="23"/>
      <c r="J71" s="23"/>
      <c r="K71" s="23"/>
      <c r="L71" s="23"/>
      <c r="M71" s="23"/>
      <c r="N71" s="23"/>
      <c r="O71" s="23"/>
      <c r="P71" s="23"/>
      <c r="Q71" s="23"/>
      <c r="R71" s="23"/>
      <c r="S71" s="23"/>
      <c r="T71" s="23"/>
      <c r="U71" s="23"/>
    </row>
    <row r="72" spans="1:21" x14ac:dyDescent="0.25">
      <c r="A72" s="23"/>
      <c r="B72" s="23"/>
      <c r="C72" s="23"/>
      <c r="D72" s="169"/>
      <c r="E72" s="169"/>
      <c r="F72" s="23"/>
      <c r="G72" s="23"/>
      <c r="H72" s="23"/>
      <c r="I72" s="23"/>
      <c r="J72" s="23"/>
      <c r="K72" s="23"/>
      <c r="L72" s="23"/>
      <c r="M72" s="23"/>
      <c r="N72" s="23"/>
      <c r="O72" s="23"/>
      <c r="P72" s="23"/>
      <c r="Q72" s="23"/>
      <c r="R72" s="23"/>
      <c r="S72" s="23"/>
      <c r="T72" s="23"/>
      <c r="U72" s="23"/>
    </row>
    <row r="73" spans="1:21" x14ac:dyDescent="0.25">
      <c r="A73" s="23"/>
      <c r="B73" s="23"/>
      <c r="C73" s="23"/>
      <c r="D73" s="169"/>
      <c r="E73" s="169"/>
      <c r="F73" s="23"/>
      <c r="G73" s="23"/>
      <c r="H73" s="23"/>
      <c r="I73" s="23"/>
      <c r="J73" s="23"/>
      <c r="K73" s="23"/>
      <c r="L73" s="23"/>
      <c r="M73" s="23"/>
      <c r="N73" s="23"/>
      <c r="O73" s="23"/>
      <c r="P73" s="23"/>
      <c r="Q73" s="23"/>
      <c r="R73" s="23"/>
      <c r="S73" s="23"/>
      <c r="T73" s="23"/>
      <c r="U73" s="23"/>
    </row>
    <row r="74" spans="1:21" x14ac:dyDescent="0.25">
      <c r="A74" s="23"/>
      <c r="B74" s="23"/>
      <c r="C74" s="23"/>
      <c r="D74" s="169"/>
      <c r="E74" s="169"/>
      <c r="F74" s="23"/>
      <c r="G74" s="23"/>
      <c r="H74" s="23"/>
      <c r="I74" s="23"/>
      <c r="J74" s="23"/>
      <c r="K74" s="23"/>
      <c r="L74" s="23"/>
      <c r="M74" s="23"/>
      <c r="N74" s="23"/>
      <c r="O74" s="23"/>
      <c r="P74" s="23"/>
      <c r="Q74" s="23"/>
      <c r="R74" s="23"/>
      <c r="S74" s="23"/>
      <c r="T74" s="23"/>
      <c r="U74" s="23"/>
    </row>
    <row r="75" spans="1:21" x14ac:dyDescent="0.25">
      <c r="A75" s="23"/>
      <c r="B75" s="23"/>
      <c r="C75" s="23"/>
      <c r="D75" s="169"/>
      <c r="E75" s="169"/>
      <c r="F75" s="23"/>
      <c r="G75" s="23"/>
      <c r="H75" s="23"/>
      <c r="I75" s="23"/>
      <c r="J75" s="23"/>
      <c r="K75" s="23"/>
      <c r="L75" s="23"/>
      <c r="M75" s="23"/>
      <c r="N75" s="23"/>
      <c r="O75" s="23"/>
      <c r="P75" s="23"/>
      <c r="Q75" s="23"/>
      <c r="R75" s="23"/>
      <c r="S75" s="23"/>
      <c r="T75" s="23"/>
      <c r="U75" s="23"/>
    </row>
    <row r="76" spans="1:21" x14ac:dyDescent="0.25">
      <c r="A76" s="23"/>
      <c r="B76" s="23"/>
      <c r="C76" s="23"/>
      <c r="D76" s="169"/>
      <c r="E76" s="169"/>
      <c r="F76" s="23"/>
      <c r="G76" s="23"/>
      <c r="H76" s="23"/>
      <c r="I76" s="23"/>
      <c r="J76" s="23"/>
      <c r="K76" s="23"/>
      <c r="L76" s="23"/>
      <c r="M76" s="23"/>
      <c r="N76" s="23"/>
      <c r="O76" s="23"/>
      <c r="P76" s="23"/>
      <c r="Q76" s="23"/>
      <c r="R76" s="23"/>
      <c r="S76" s="23"/>
      <c r="T76" s="23"/>
      <c r="U76" s="23"/>
    </row>
    <row r="77" spans="1:21" x14ac:dyDescent="0.25">
      <c r="A77" s="23"/>
      <c r="B77" s="23"/>
      <c r="C77" s="23"/>
      <c r="D77" s="169"/>
      <c r="E77" s="169"/>
      <c r="F77" s="23"/>
      <c r="G77" s="23"/>
      <c r="H77" s="23"/>
      <c r="I77" s="23"/>
      <c r="J77" s="23"/>
      <c r="K77" s="23"/>
      <c r="L77" s="23"/>
      <c r="M77" s="23"/>
      <c r="N77" s="23"/>
      <c r="O77" s="23"/>
      <c r="P77" s="23"/>
      <c r="Q77" s="23"/>
      <c r="R77" s="23"/>
      <c r="S77" s="23"/>
      <c r="T77" s="23"/>
      <c r="U77" s="23"/>
    </row>
    <row r="78" spans="1:21" x14ac:dyDescent="0.25">
      <c r="A78" s="23"/>
      <c r="B78" s="23"/>
      <c r="C78" s="23"/>
      <c r="D78" s="169"/>
      <c r="E78" s="169"/>
      <c r="F78" s="23"/>
      <c r="G78" s="23"/>
      <c r="H78" s="23"/>
      <c r="I78" s="23"/>
      <c r="J78" s="23"/>
      <c r="K78" s="23"/>
      <c r="L78" s="23"/>
      <c r="M78" s="23"/>
      <c r="N78" s="23"/>
      <c r="O78" s="23"/>
      <c r="P78" s="23"/>
      <c r="Q78" s="23"/>
      <c r="R78" s="23"/>
      <c r="S78" s="23"/>
      <c r="T78" s="23"/>
      <c r="U78" s="23"/>
    </row>
    <row r="79" spans="1:21" x14ac:dyDescent="0.25">
      <c r="A79" s="23"/>
      <c r="B79" s="23"/>
      <c r="C79" s="23"/>
      <c r="D79" s="169"/>
      <c r="E79" s="169"/>
      <c r="F79" s="23"/>
      <c r="G79" s="23"/>
      <c r="H79" s="23"/>
      <c r="I79" s="23"/>
      <c r="J79" s="23"/>
      <c r="K79" s="23"/>
      <c r="L79" s="23"/>
      <c r="M79" s="23"/>
      <c r="N79" s="23"/>
      <c r="O79" s="23"/>
      <c r="P79" s="23"/>
      <c r="Q79" s="23"/>
      <c r="R79" s="23"/>
      <c r="S79" s="23"/>
      <c r="T79" s="23"/>
      <c r="U79" s="23"/>
    </row>
    <row r="80" spans="1:21" x14ac:dyDescent="0.25">
      <c r="A80" s="23"/>
      <c r="B80" s="23"/>
      <c r="C80" s="23"/>
      <c r="D80" s="169"/>
      <c r="E80" s="169"/>
      <c r="F80" s="23"/>
      <c r="G80" s="23"/>
      <c r="H80" s="23"/>
      <c r="I80" s="23"/>
      <c r="J80" s="23"/>
      <c r="K80" s="23"/>
      <c r="L80" s="23"/>
      <c r="M80" s="23"/>
      <c r="N80" s="23"/>
      <c r="O80" s="23"/>
      <c r="P80" s="23"/>
      <c r="Q80" s="23"/>
      <c r="R80" s="23"/>
      <c r="S80" s="23"/>
      <c r="T80" s="23"/>
      <c r="U80" s="23"/>
    </row>
    <row r="81" spans="1:21" x14ac:dyDescent="0.25">
      <c r="A81" s="23"/>
      <c r="B81" s="23"/>
      <c r="C81" s="23"/>
      <c r="D81" s="169"/>
      <c r="E81" s="169"/>
      <c r="F81" s="23"/>
      <c r="G81" s="23"/>
      <c r="H81" s="23"/>
      <c r="I81" s="23"/>
      <c r="J81" s="23"/>
      <c r="K81" s="23"/>
      <c r="L81" s="23"/>
      <c r="M81" s="23"/>
      <c r="N81" s="23"/>
      <c r="O81" s="23"/>
      <c r="P81" s="23"/>
      <c r="Q81" s="23"/>
      <c r="R81" s="23"/>
      <c r="S81" s="23"/>
      <c r="T81" s="23"/>
      <c r="U81" s="23"/>
    </row>
    <row r="82" spans="1:21" x14ac:dyDescent="0.25">
      <c r="A82" s="23"/>
      <c r="B82" s="23"/>
      <c r="C82" s="23"/>
      <c r="D82" s="169"/>
      <c r="E82" s="169"/>
      <c r="F82" s="23"/>
      <c r="G82" s="23"/>
      <c r="H82" s="23"/>
      <c r="I82" s="23"/>
      <c r="J82" s="23"/>
      <c r="K82" s="23"/>
      <c r="L82" s="23"/>
      <c r="M82" s="23"/>
      <c r="N82" s="23"/>
      <c r="O82" s="23"/>
      <c r="P82" s="23"/>
      <c r="Q82" s="23"/>
      <c r="R82" s="23"/>
      <c r="S82" s="23"/>
      <c r="T82" s="23"/>
      <c r="U82" s="23"/>
    </row>
    <row r="83" spans="1:21" x14ac:dyDescent="0.25">
      <c r="A83" s="23"/>
      <c r="B83" s="23"/>
      <c r="C83" s="23"/>
      <c r="D83" s="169"/>
      <c r="E83" s="169"/>
      <c r="F83" s="23"/>
      <c r="G83" s="23"/>
      <c r="H83" s="23"/>
      <c r="I83" s="23"/>
      <c r="J83" s="23"/>
      <c r="K83" s="23"/>
      <c r="L83" s="23"/>
      <c r="M83" s="23"/>
      <c r="N83" s="23"/>
      <c r="O83" s="23"/>
      <c r="P83" s="23"/>
      <c r="Q83" s="23"/>
      <c r="R83" s="23"/>
      <c r="S83" s="23"/>
      <c r="T83" s="23"/>
      <c r="U83" s="23"/>
    </row>
    <row r="84" spans="1:21" x14ac:dyDescent="0.25">
      <c r="A84" s="23"/>
      <c r="B84" s="23"/>
      <c r="C84" s="23"/>
      <c r="D84" s="169"/>
      <c r="E84" s="169"/>
      <c r="F84" s="23"/>
      <c r="G84" s="23"/>
      <c r="H84" s="23"/>
      <c r="I84" s="23"/>
      <c r="J84" s="23"/>
      <c r="K84" s="23"/>
      <c r="L84" s="23"/>
      <c r="M84" s="23"/>
      <c r="N84" s="23"/>
      <c r="O84" s="23"/>
      <c r="P84" s="23"/>
      <c r="Q84" s="23"/>
      <c r="R84" s="23"/>
      <c r="S84" s="23"/>
      <c r="T84" s="23"/>
      <c r="U84" s="23"/>
    </row>
    <row r="85" spans="1:21" x14ac:dyDescent="0.25">
      <c r="A85" s="23"/>
      <c r="B85" s="23"/>
      <c r="C85" s="23"/>
      <c r="D85" s="169"/>
      <c r="E85" s="169"/>
      <c r="F85" s="23"/>
      <c r="G85" s="23"/>
      <c r="H85" s="23"/>
      <c r="I85" s="23"/>
      <c r="J85" s="23"/>
      <c r="K85" s="23"/>
      <c r="L85" s="23"/>
      <c r="M85" s="23"/>
      <c r="N85" s="23"/>
      <c r="O85" s="23"/>
      <c r="P85" s="23"/>
      <c r="Q85" s="23"/>
      <c r="R85" s="23"/>
      <c r="S85" s="23"/>
      <c r="T85" s="23"/>
      <c r="U85" s="23"/>
    </row>
    <row r="86" spans="1:21" x14ac:dyDescent="0.25">
      <c r="A86" s="23"/>
      <c r="B86" s="23"/>
      <c r="C86" s="23"/>
      <c r="D86" s="169"/>
      <c r="E86" s="169"/>
      <c r="F86" s="23"/>
      <c r="G86" s="23"/>
      <c r="H86" s="23"/>
      <c r="I86" s="23"/>
      <c r="J86" s="23"/>
      <c r="K86" s="23"/>
      <c r="L86" s="23"/>
      <c r="M86" s="23"/>
      <c r="N86" s="23"/>
      <c r="O86" s="23"/>
      <c r="P86" s="23"/>
      <c r="Q86" s="23"/>
      <c r="R86" s="23"/>
      <c r="S86" s="23"/>
      <c r="T86" s="23"/>
      <c r="U86" s="23"/>
    </row>
    <row r="87" spans="1:21" x14ac:dyDescent="0.25">
      <c r="A87" s="23"/>
      <c r="B87" s="23"/>
      <c r="C87" s="23"/>
      <c r="D87" s="169"/>
      <c r="E87" s="169"/>
      <c r="F87" s="23"/>
      <c r="G87" s="23"/>
      <c r="H87" s="23"/>
      <c r="I87" s="23"/>
      <c r="J87" s="23"/>
      <c r="K87" s="23"/>
      <c r="L87" s="23"/>
      <c r="M87" s="23"/>
      <c r="N87" s="23"/>
      <c r="O87" s="23"/>
      <c r="P87" s="23"/>
      <c r="Q87" s="23"/>
      <c r="R87" s="23"/>
      <c r="S87" s="23"/>
      <c r="T87" s="23"/>
      <c r="U87" s="23"/>
    </row>
    <row r="88" spans="1:21" x14ac:dyDescent="0.25">
      <c r="A88" s="23"/>
      <c r="B88" s="23"/>
      <c r="C88" s="23"/>
      <c r="D88" s="169"/>
      <c r="E88" s="169"/>
      <c r="F88" s="23"/>
      <c r="G88" s="23"/>
      <c r="H88" s="23"/>
      <c r="I88" s="23"/>
      <c r="J88" s="23"/>
      <c r="K88" s="23"/>
      <c r="L88" s="23"/>
      <c r="M88" s="23"/>
      <c r="N88" s="23"/>
      <c r="O88" s="23"/>
      <c r="P88" s="23"/>
      <c r="Q88" s="23"/>
      <c r="R88" s="23"/>
      <c r="S88" s="23"/>
      <c r="T88" s="23"/>
      <c r="U88" s="23"/>
    </row>
    <row r="89" spans="1:21" x14ac:dyDescent="0.25">
      <c r="A89" s="23"/>
      <c r="B89" s="23"/>
      <c r="C89" s="23"/>
      <c r="D89" s="169"/>
      <c r="E89" s="169"/>
      <c r="F89" s="23"/>
      <c r="G89" s="23"/>
      <c r="H89" s="23"/>
      <c r="I89" s="23"/>
      <c r="J89" s="23"/>
      <c r="K89" s="23"/>
      <c r="L89" s="23"/>
      <c r="M89" s="23"/>
      <c r="N89" s="23"/>
      <c r="O89" s="23"/>
      <c r="P89" s="23"/>
      <c r="Q89" s="23"/>
      <c r="R89" s="23"/>
      <c r="S89" s="23"/>
      <c r="T89" s="23"/>
      <c r="U89" s="23"/>
    </row>
    <row r="90" spans="1:21" x14ac:dyDescent="0.25">
      <c r="A90" s="23"/>
      <c r="B90" s="23"/>
      <c r="C90" s="23"/>
      <c r="D90" s="169"/>
      <c r="E90" s="169"/>
      <c r="F90" s="23"/>
      <c r="G90" s="23"/>
      <c r="H90" s="23"/>
      <c r="I90" s="23"/>
      <c r="J90" s="23"/>
      <c r="K90" s="23"/>
      <c r="L90" s="23"/>
      <c r="M90" s="23"/>
      <c r="N90" s="23"/>
      <c r="O90" s="23"/>
      <c r="P90" s="23"/>
      <c r="Q90" s="23"/>
      <c r="R90" s="23"/>
      <c r="S90" s="23"/>
      <c r="T90" s="23"/>
      <c r="U90" s="23"/>
    </row>
    <row r="91" spans="1:21" x14ac:dyDescent="0.25">
      <c r="A91" s="23"/>
      <c r="B91" s="23"/>
      <c r="C91" s="23"/>
      <c r="D91" s="169"/>
      <c r="E91" s="169"/>
      <c r="F91" s="23"/>
      <c r="G91" s="23"/>
      <c r="H91" s="23"/>
      <c r="I91" s="23"/>
      <c r="J91" s="23"/>
      <c r="K91" s="23"/>
      <c r="L91" s="23"/>
      <c r="M91" s="23"/>
      <c r="N91" s="23"/>
      <c r="O91" s="23"/>
      <c r="P91" s="23"/>
      <c r="Q91" s="23"/>
      <c r="R91" s="23"/>
      <c r="S91" s="23"/>
      <c r="T91" s="23"/>
      <c r="U91" s="23"/>
    </row>
    <row r="92" spans="1:21" x14ac:dyDescent="0.25">
      <c r="A92" s="23"/>
      <c r="B92" s="23"/>
      <c r="C92" s="23"/>
      <c r="D92" s="169"/>
      <c r="E92" s="169"/>
      <c r="F92" s="23"/>
      <c r="G92" s="23"/>
      <c r="H92" s="23"/>
      <c r="I92" s="23"/>
      <c r="J92" s="23"/>
      <c r="K92" s="23"/>
      <c r="L92" s="23"/>
      <c r="M92" s="23"/>
      <c r="N92" s="23"/>
      <c r="O92" s="23"/>
      <c r="P92" s="23"/>
      <c r="Q92" s="23"/>
      <c r="R92" s="23"/>
      <c r="S92" s="23"/>
      <c r="T92" s="23"/>
      <c r="U92" s="23"/>
    </row>
    <row r="93" spans="1:21" x14ac:dyDescent="0.25">
      <c r="A93" s="23"/>
      <c r="B93" s="23"/>
      <c r="C93" s="23"/>
      <c r="D93" s="169"/>
      <c r="E93" s="169"/>
      <c r="F93" s="23"/>
      <c r="G93" s="23"/>
      <c r="H93" s="23"/>
      <c r="I93" s="23"/>
      <c r="J93" s="23"/>
      <c r="K93" s="23"/>
      <c r="L93" s="23"/>
      <c r="M93" s="23"/>
      <c r="N93" s="23"/>
      <c r="O93" s="23"/>
      <c r="P93" s="23"/>
      <c r="Q93" s="23"/>
      <c r="R93" s="23"/>
      <c r="S93" s="23"/>
      <c r="T93" s="23"/>
      <c r="U93" s="23"/>
    </row>
    <row r="94" spans="1:21" x14ac:dyDescent="0.25">
      <c r="A94" s="23"/>
      <c r="B94" s="23"/>
      <c r="C94" s="23"/>
      <c r="D94" s="169"/>
      <c r="E94" s="169"/>
      <c r="F94" s="23"/>
      <c r="G94" s="23"/>
      <c r="H94" s="23"/>
      <c r="I94" s="23"/>
      <c r="J94" s="23"/>
      <c r="K94" s="23"/>
      <c r="L94" s="23"/>
      <c r="M94" s="23"/>
      <c r="N94" s="23"/>
      <c r="O94" s="23"/>
      <c r="P94" s="23"/>
      <c r="Q94" s="23"/>
      <c r="R94" s="23"/>
      <c r="S94" s="23"/>
      <c r="T94" s="23"/>
      <c r="U94" s="23"/>
    </row>
    <row r="95" spans="1:21" x14ac:dyDescent="0.25">
      <c r="A95" s="23"/>
      <c r="B95" s="23"/>
      <c r="C95" s="23"/>
      <c r="D95" s="169"/>
      <c r="E95" s="169"/>
      <c r="F95" s="23"/>
      <c r="G95" s="23"/>
      <c r="H95" s="23"/>
      <c r="I95" s="23"/>
      <c r="J95" s="23"/>
      <c r="K95" s="23"/>
      <c r="L95" s="23"/>
      <c r="M95" s="23"/>
      <c r="N95" s="23"/>
      <c r="O95" s="23"/>
      <c r="P95" s="23"/>
      <c r="Q95" s="23"/>
      <c r="R95" s="23"/>
      <c r="S95" s="23"/>
      <c r="T95" s="23"/>
      <c r="U95" s="23"/>
    </row>
    <row r="96" spans="1:21" x14ac:dyDescent="0.25">
      <c r="A96" s="23"/>
      <c r="B96" s="23"/>
      <c r="C96" s="23"/>
      <c r="D96" s="169"/>
      <c r="E96" s="169"/>
      <c r="F96" s="23"/>
      <c r="G96" s="23"/>
      <c r="H96" s="23"/>
      <c r="I96" s="23"/>
      <c r="J96" s="23"/>
      <c r="K96" s="23"/>
      <c r="L96" s="23"/>
      <c r="M96" s="23"/>
      <c r="N96" s="23"/>
      <c r="O96" s="23"/>
      <c r="P96" s="23"/>
      <c r="Q96" s="23"/>
      <c r="R96" s="23"/>
      <c r="S96" s="23"/>
      <c r="T96" s="23"/>
      <c r="U96" s="23"/>
    </row>
    <row r="97" spans="1:21" x14ac:dyDescent="0.25">
      <c r="A97" s="23"/>
      <c r="B97" s="23"/>
      <c r="C97" s="23"/>
      <c r="D97" s="169"/>
      <c r="E97" s="169"/>
      <c r="F97" s="23"/>
      <c r="G97" s="23"/>
      <c r="H97" s="23"/>
      <c r="I97" s="23"/>
      <c r="J97" s="23"/>
      <c r="K97" s="23"/>
      <c r="L97" s="23"/>
      <c r="M97" s="23"/>
      <c r="N97" s="23"/>
      <c r="O97" s="23"/>
      <c r="P97" s="23"/>
      <c r="Q97" s="23"/>
      <c r="R97" s="23"/>
      <c r="S97" s="23"/>
      <c r="T97" s="23"/>
      <c r="U97" s="23"/>
    </row>
    <row r="98" spans="1:21" x14ac:dyDescent="0.25">
      <c r="A98" s="23"/>
      <c r="B98" s="23"/>
      <c r="C98" s="23"/>
      <c r="D98" s="169"/>
      <c r="E98" s="169"/>
      <c r="F98" s="23"/>
      <c r="G98" s="23"/>
      <c r="H98" s="23"/>
      <c r="I98" s="23"/>
      <c r="J98" s="23"/>
      <c r="K98" s="23"/>
      <c r="L98" s="23"/>
      <c r="M98" s="23"/>
      <c r="N98" s="23"/>
      <c r="O98" s="23"/>
      <c r="P98" s="23"/>
      <c r="Q98" s="23"/>
      <c r="R98" s="23"/>
      <c r="S98" s="23"/>
      <c r="T98" s="23"/>
      <c r="U98" s="23"/>
    </row>
    <row r="99" spans="1:21" x14ac:dyDescent="0.25">
      <c r="A99" s="23"/>
      <c r="B99" s="23"/>
      <c r="C99" s="23"/>
      <c r="D99" s="169"/>
      <c r="E99" s="169"/>
      <c r="F99" s="23"/>
      <c r="G99" s="23"/>
      <c r="H99" s="23"/>
      <c r="I99" s="23"/>
      <c r="J99" s="23"/>
      <c r="K99" s="23"/>
      <c r="L99" s="23"/>
      <c r="M99" s="23"/>
      <c r="N99" s="23"/>
      <c r="O99" s="23"/>
      <c r="P99" s="23"/>
      <c r="Q99" s="23"/>
      <c r="R99" s="23"/>
      <c r="S99" s="23"/>
      <c r="T99" s="23"/>
      <c r="U99" s="23"/>
    </row>
    <row r="100" spans="1:21" x14ac:dyDescent="0.25">
      <c r="A100" s="23"/>
      <c r="B100" s="23"/>
      <c r="C100" s="23"/>
      <c r="D100" s="169"/>
      <c r="E100" s="16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9"/>
      <c r="E101" s="16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9"/>
      <c r="E102" s="16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9"/>
      <c r="E103" s="16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9"/>
      <c r="E104" s="16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9"/>
      <c r="E105" s="16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9"/>
      <c r="E106" s="16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9"/>
      <c r="E107" s="16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9"/>
      <c r="E108" s="16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9"/>
      <c r="E109" s="16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9"/>
      <c r="E110" s="16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9"/>
      <c r="E111" s="16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9"/>
      <c r="E112" s="16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9"/>
      <c r="E113" s="16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9"/>
      <c r="E114" s="16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9"/>
      <c r="E115" s="16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9"/>
      <c r="E116" s="16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9"/>
      <c r="E117" s="16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9"/>
      <c r="E118" s="16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9"/>
      <c r="E119" s="16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9"/>
      <c r="E120" s="16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9"/>
      <c r="E121" s="16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9"/>
      <c r="E122" s="16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9"/>
      <c r="E123" s="16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9"/>
      <c r="E124" s="16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9"/>
      <c r="E125" s="16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9"/>
      <c r="E126" s="16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9"/>
      <c r="E127" s="16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9"/>
      <c r="E128" s="16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9"/>
      <c r="E129" s="16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9"/>
      <c r="E130" s="16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9"/>
      <c r="E131" s="16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9"/>
      <c r="E132" s="16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9"/>
      <c r="E133" s="16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9"/>
      <c r="E134" s="16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9"/>
      <c r="E135" s="16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9"/>
      <c r="E136" s="16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9"/>
      <c r="E137" s="16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9"/>
      <c r="E138" s="16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9"/>
      <c r="E139" s="16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9"/>
      <c r="E140" s="16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9"/>
      <c r="E141" s="16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9"/>
      <c r="E142" s="16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9"/>
      <c r="E143" s="16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9"/>
      <c r="E144" s="16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9"/>
      <c r="E145" s="16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9"/>
      <c r="E146" s="16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9"/>
      <c r="E147" s="16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9"/>
      <c r="E148" s="16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9"/>
      <c r="E149" s="16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9"/>
      <c r="E150" s="16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9"/>
      <c r="E151" s="16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9"/>
      <c r="E152" s="16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9"/>
      <c r="E153" s="16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9"/>
      <c r="E154" s="16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9"/>
      <c r="E155" s="16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9"/>
      <c r="E156" s="16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9"/>
      <c r="E157" s="16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9"/>
      <c r="E158" s="16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9"/>
      <c r="E159" s="16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9"/>
      <c r="E160" s="16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9"/>
      <c r="E161" s="16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9"/>
      <c r="E162" s="16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9"/>
      <c r="E163" s="16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9"/>
      <c r="E164" s="16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9"/>
      <c r="E165" s="16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9"/>
      <c r="E166" s="16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9"/>
      <c r="E167" s="16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9"/>
      <c r="E168" s="16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9"/>
      <c r="E169" s="16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9"/>
      <c r="E170" s="16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9"/>
      <c r="E171" s="16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9"/>
      <c r="E172" s="16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9"/>
      <c r="E173" s="16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9"/>
      <c r="E174" s="16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9"/>
      <c r="E175" s="16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9"/>
      <c r="E176" s="16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9"/>
      <c r="E177" s="16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9"/>
      <c r="E178" s="16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9"/>
      <c r="E179" s="16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9"/>
      <c r="E180" s="16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9"/>
      <c r="E181" s="16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9"/>
      <c r="E182" s="16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9"/>
      <c r="E183" s="16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9"/>
      <c r="E184" s="16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9"/>
      <c r="E185" s="16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9"/>
      <c r="E186" s="16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9"/>
      <c r="E187" s="16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9"/>
      <c r="E188" s="16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9"/>
      <c r="E189" s="16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9"/>
      <c r="E190" s="16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9"/>
      <c r="E191" s="16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9"/>
      <c r="E192" s="16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9"/>
      <c r="E193" s="16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9"/>
      <c r="E194" s="16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9"/>
      <c r="E195" s="16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9"/>
      <c r="E196" s="16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9"/>
      <c r="E197" s="16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9"/>
      <c r="E198" s="16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9"/>
      <c r="E199" s="16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9"/>
      <c r="E200" s="16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9"/>
      <c r="E201" s="16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9"/>
      <c r="E202" s="16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9"/>
      <c r="E203" s="16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9"/>
      <c r="E204" s="16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9"/>
      <c r="E205" s="16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9"/>
      <c r="E206" s="16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9"/>
      <c r="E207" s="16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9"/>
      <c r="E208" s="16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9"/>
      <c r="E209" s="16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9"/>
      <c r="E210" s="16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9"/>
      <c r="E211" s="16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9"/>
      <c r="E212" s="16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9"/>
      <c r="E213" s="16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9"/>
      <c r="E214" s="16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9"/>
      <c r="E215" s="16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9"/>
      <c r="E216" s="16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9"/>
      <c r="E217" s="16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9"/>
      <c r="E218" s="16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9"/>
      <c r="E219" s="16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9"/>
      <c r="E220" s="16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9"/>
      <c r="E221" s="16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9"/>
      <c r="E222" s="16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9"/>
      <c r="E223" s="16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9"/>
      <c r="E224" s="16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9"/>
      <c r="E225" s="16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9"/>
      <c r="E226" s="16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9"/>
      <c r="E227" s="16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9"/>
      <c r="E228" s="16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9"/>
      <c r="E229" s="16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9"/>
      <c r="E230" s="16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9"/>
      <c r="E231" s="16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9"/>
      <c r="E232" s="16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9"/>
      <c r="E233" s="16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9"/>
      <c r="E234" s="16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9"/>
      <c r="E235" s="16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9"/>
      <c r="E236" s="16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9"/>
      <c r="E237" s="16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9"/>
      <c r="E238" s="16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9"/>
      <c r="E239" s="16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9"/>
      <c r="E240" s="16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9"/>
      <c r="E241" s="16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9"/>
      <c r="E242" s="16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9"/>
      <c r="E243" s="16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9"/>
      <c r="E244" s="16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9"/>
      <c r="E245" s="16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9"/>
      <c r="E246" s="16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9"/>
      <c r="E247" s="16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9"/>
      <c r="E248" s="16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9"/>
      <c r="E249" s="16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9"/>
      <c r="E250" s="16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9"/>
      <c r="E251" s="16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9"/>
      <c r="E252" s="16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9"/>
      <c r="E253" s="16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9"/>
      <c r="E254" s="16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9"/>
      <c r="E255" s="16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9"/>
      <c r="E256" s="16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9"/>
      <c r="E257" s="16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9"/>
      <c r="E258" s="16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9"/>
      <c r="E259" s="16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9"/>
      <c r="E260" s="16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9"/>
      <c r="E261" s="16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9"/>
      <c r="E262" s="16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9"/>
      <c r="E263" s="16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9"/>
      <c r="E264" s="16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9"/>
      <c r="E265" s="16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9"/>
      <c r="E266" s="16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9"/>
      <c r="E267" s="16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9"/>
      <c r="E268" s="16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9"/>
      <c r="E269" s="16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9"/>
      <c r="E270" s="16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9"/>
      <c r="E271" s="16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9"/>
      <c r="E272" s="16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9"/>
      <c r="E273" s="16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9"/>
      <c r="E274" s="16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9"/>
      <c r="E275" s="16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9"/>
      <c r="E276" s="16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9"/>
      <c r="E277" s="16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9"/>
      <c r="E278" s="16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9"/>
      <c r="E279" s="16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9"/>
      <c r="E280" s="16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9"/>
      <c r="E281" s="16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9"/>
      <c r="E282" s="16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9"/>
      <c r="E283" s="16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9"/>
      <c r="E284" s="16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9"/>
      <c r="E285" s="16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9"/>
      <c r="E286" s="16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9"/>
      <c r="E287" s="16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9"/>
      <c r="E288" s="16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9"/>
      <c r="E289" s="16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9"/>
      <c r="E290" s="16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9"/>
      <c r="E291" s="16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9"/>
      <c r="E292" s="16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9"/>
      <c r="E293" s="16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9"/>
      <c r="E294" s="16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9"/>
      <c r="E295" s="16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9"/>
      <c r="E296" s="16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9"/>
      <c r="E297" s="16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9"/>
      <c r="E298" s="16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9"/>
      <c r="E299" s="16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9"/>
      <c r="E300" s="16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9"/>
      <c r="E301" s="16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9"/>
      <c r="E302" s="16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9"/>
      <c r="E303" s="16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9"/>
      <c r="E304" s="16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9"/>
      <c r="E305" s="16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9"/>
      <c r="E306" s="16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9"/>
      <c r="E307" s="16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9"/>
      <c r="E308" s="16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9"/>
      <c r="E309" s="16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9"/>
      <c r="E310" s="16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9"/>
      <c r="E311" s="16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9"/>
      <c r="E312" s="16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9"/>
      <c r="E313" s="16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9"/>
      <c r="E314" s="16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9"/>
      <c r="E315" s="16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9"/>
      <c r="E316" s="16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9"/>
      <c r="E317" s="16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9"/>
      <c r="E318" s="16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9"/>
      <c r="E319" s="16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9"/>
      <c r="E320" s="16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9"/>
      <c r="E321" s="16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9"/>
      <c r="E322" s="16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9"/>
      <c r="E323" s="16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9"/>
      <c r="E324" s="16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9"/>
      <c r="E325" s="16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9"/>
      <c r="E326" s="16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9"/>
      <c r="E327" s="16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9"/>
      <c r="E328" s="16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9"/>
      <c r="E329" s="16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9"/>
      <c r="E330" s="16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9"/>
      <c r="E331" s="16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9"/>
      <c r="E332" s="16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9"/>
      <c r="E333" s="16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9"/>
      <c r="E334" s="16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9"/>
      <c r="E335" s="16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9"/>
      <c r="E336" s="16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9"/>
      <c r="E337" s="16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9"/>
      <c r="E338" s="16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3" t="s">
        <v>10</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3"/>
      <c r="U8" s="13"/>
      <c r="V8" s="13"/>
      <c r="W8" s="13"/>
      <c r="X8" s="13"/>
      <c r="Y8" s="13"/>
      <c r="Z8" s="13"/>
      <c r="AA8" s="13"/>
      <c r="AB8" s="13"/>
    </row>
    <row r="9" spans="1:28" s="12" customFormat="1" ht="18.75" x14ac:dyDescent="0.2">
      <c r="A9" s="370" t="s">
        <v>9</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7" t="str">
        <f>'1. паспорт местоположение'!A12:C12</f>
        <v>J_TP2000.PR.0059</v>
      </c>
      <c r="B11" s="377"/>
      <c r="C11" s="377"/>
      <c r="D11" s="377"/>
      <c r="E11" s="377"/>
      <c r="F11" s="377"/>
      <c r="G11" s="377"/>
      <c r="H11" s="377"/>
      <c r="I11" s="377"/>
      <c r="J11" s="377"/>
      <c r="K11" s="377"/>
      <c r="L11" s="377"/>
      <c r="M11" s="377"/>
      <c r="N11" s="377"/>
      <c r="O11" s="377"/>
      <c r="P11" s="377"/>
      <c r="Q11" s="377"/>
      <c r="R11" s="377"/>
      <c r="S11" s="377"/>
      <c r="T11" s="13"/>
      <c r="U11" s="13"/>
      <c r="V11" s="13"/>
      <c r="W11" s="13"/>
      <c r="X11" s="13"/>
      <c r="Y11" s="13"/>
      <c r="Z11" s="13"/>
      <c r="AA11" s="13"/>
      <c r="AB11" s="13"/>
    </row>
    <row r="12" spans="1:28" s="12" customFormat="1" ht="18.75" x14ac:dyDescent="0.2">
      <c r="A12" s="370" t="s">
        <v>8</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7"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77"/>
      <c r="C14" s="377"/>
      <c r="D14" s="377"/>
      <c r="E14" s="377"/>
      <c r="F14" s="377"/>
      <c r="G14" s="377"/>
      <c r="H14" s="377"/>
      <c r="I14" s="377"/>
      <c r="J14" s="377"/>
      <c r="K14" s="377"/>
      <c r="L14" s="377"/>
      <c r="M14" s="377"/>
      <c r="N14" s="377"/>
      <c r="O14" s="377"/>
      <c r="P14" s="377"/>
      <c r="Q14" s="377"/>
      <c r="R14" s="377"/>
      <c r="S14" s="377"/>
      <c r="T14" s="8"/>
      <c r="U14" s="8"/>
      <c r="V14" s="8"/>
      <c r="W14" s="8"/>
      <c r="X14" s="8"/>
      <c r="Y14" s="8"/>
      <c r="Z14" s="8"/>
      <c r="AA14" s="8"/>
      <c r="AB14" s="8"/>
    </row>
    <row r="15" spans="1:28" s="3" customFormat="1" ht="15" customHeight="1" x14ac:dyDescent="0.2">
      <c r="A15" s="370" t="s">
        <v>7</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4"/>
      <c r="U16" s="4"/>
      <c r="V16" s="4"/>
      <c r="W16" s="4"/>
      <c r="X16" s="4"/>
      <c r="Y16" s="4"/>
    </row>
    <row r="17" spans="1:28" s="3" customFormat="1" ht="45.75" customHeight="1" x14ac:dyDescent="0.2">
      <c r="A17" s="371" t="s">
        <v>376</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76" t="s">
        <v>6</v>
      </c>
      <c r="B19" s="376" t="s">
        <v>101</v>
      </c>
      <c r="C19" s="378" t="s">
        <v>273</v>
      </c>
      <c r="D19" s="376" t="s">
        <v>272</v>
      </c>
      <c r="E19" s="376" t="s">
        <v>100</v>
      </c>
      <c r="F19" s="376" t="s">
        <v>99</v>
      </c>
      <c r="G19" s="376" t="s">
        <v>268</v>
      </c>
      <c r="H19" s="376" t="s">
        <v>98</v>
      </c>
      <c r="I19" s="376" t="s">
        <v>97</v>
      </c>
      <c r="J19" s="376" t="s">
        <v>96</v>
      </c>
      <c r="K19" s="376" t="s">
        <v>95</v>
      </c>
      <c r="L19" s="376" t="s">
        <v>94</v>
      </c>
      <c r="M19" s="376" t="s">
        <v>93</v>
      </c>
      <c r="N19" s="376" t="s">
        <v>92</v>
      </c>
      <c r="O19" s="376" t="s">
        <v>91</v>
      </c>
      <c r="P19" s="376" t="s">
        <v>90</v>
      </c>
      <c r="Q19" s="376" t="s">
        <v>271</v>
      </c>
      <c r="R19" s="376"/>
      <c r="S19" s="380" t="s">
        <v>370</v>
      </c>
      <c r="T19" s="4"/>
      <c r="U19" s="4"/>
      <c r="V19" s="4"/>
      <c r="W19" s="4"/>
      <c r="X19" s="4"/>
      <c r="Y19" s="4"/>
    </row>
    <row r="20" spans="1:28" s="3" customFormat="1" ht="180.75" customHeight="1" x14ac:dyDescent="0.2">
      <c r="A20" s="376"/>
      <c r="B20" s="376"/>
      <c r="C20" s="379"/>
      <c r="D20" s="376"/>
      <c r="E20" s="376"/>
      <c r="F20" s="376"/>
      <c r="G20" s="376"/>
      <c r="H20" s="376"/>
      <c r="I20" s="376"/>
      <c r="J20" s="376"/>
      <c r="K20" s="376"/>
      <c r="L20" s="376"/>
      <c r="M20" s="376"/>
      <c r="N20" s="376"/>
      <c r="O20" s="376"/>
      <c r="P20" s="376"/>
      <c r="Q20" s="42" t="s">
        <v>269</v>
      </c>
      <c r="R20" s="43" t="s">
        <v>270</v>
      </c>
      <c r="S20" s="380"/>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8"/>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3" t="s">
        <v>10</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12" customFormat="1" ht="18.75" customHeight="1" x14ac:dyDescent="0.2">
      <c r="A11" s="370" t="s">
        <v>9</v>
      </c>
      <c r="B11" s="370"/>
      <c r="C11" s="370"/>
      <c r="D11" s="370"/>
      <c r="E11" s="370"/>
      <c r="F11" s="370"/>
      <c r="G11" s="370"/>
      <c r="H11" s="370"/>
      <c r="I11" s="370"/>
      <c r="J11" s="370"/>
      <c r="K11" s="370"/>
      <c r="L11" s="370"/>
      <c r="M11" s="370"/>
      <c r="N11" s="370"/>
      <c r="O11" s="370"/>
      <c r="P11" s="370"/>
      <c r="Q11" s="370"/>
      <c r="R11" s="370"/>
      <c r="S11" s="370"/>
      <c r="T11" s="370"/>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7" t="str">
        <f>'1. паспорт местоположение'!A12:C12</f>
        <v>J_TP2000.PR.0059</v>
      </c>
      <c r="B13" s="377"/>
      <c r="C13" s="377"/>
      <c r="D13" s="377"/>
      <c r="E13" s="377"/>
      <c r="F13" s="377"/>
      <c r="G13" s="377"/>
      <c r="H13" s="377"/>
      <c r="I13" s="377"/>
      <c r="J13" s="377"/>
      <c r="K13" s="377"/>
      <c r="L13" s="377"/>
      <c r="M13" s="377"/>
      <c r="N13" s="377"/>
      <c r="O13" s="377"/>
      <c r="P13" s="377"/>
      <c r="Q13" s="377"/>
      <c r="R13" s="377"/>
      <c r="S13" s="377"/>
      <c r="T13" s="377"/>
    </row>
    <row r="14" spans="1:20" s="12" customFormat="1" ht="18.75" customHeight="1" x14ac:dyDescent="0.2">
      <c r="A14" s="370" t="s">
        <v>8</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3" customFormat="1" x14ac:dyDescent="0.2">
      <c r="A16" s="377"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77"/>
      <c r="C16" s="377"/>
      <c r="D16" s="377"/>
      <c r="E16" s="377"/>
      <c r="F16" s="377"/>
      <c r="G16" s="377"/>
      <c r="H16" s="377"/>
      <c r="I16" s="377"/>
      <c r="J16" s="377"/>
      <c r="K16" s="377"/>
      <c r="L16" s="377"/>
      <c r="M16" s="377"/>
      <c r="N16" s="377"/>
      <c r="O16" s="377"/>
      <c r="P16" s="377"/>
      <c r="Q16" s="377"/>
      <c r="R16" s="377"/>
      <c r="S16" s="377"/>
      <c r="T16" s="377"/>
    </row>
    <row r="17" spans="1:20" s="3" customFormat="1" ht="15" customHeight="1" x14ac:dyDescent="0.2">
      <c r="A17" s="370" t="s">
        <v>7</v>
      </c>
      <c r="B17" s="370"/>
      <c r="C17" s="370"/>
      <c r="D17" s="370"/>
      <c r="E17" s="370"/>
      <c r="F17" s="370"/>
      <c r="G17" s="370"/>
      <c r="H17" s="370"/>
      <c r="I17" s="370"/>
      <c r="J17" s="370"/>
      <c r="K17" s="370"/>
      <c r="L17" s="370"/>
      <c r="M17" s="370"/>
      <c r="N17" s="370"/>
      <c r="O17" s="370"/>
      <c r="P17" s="370"/>
      <c r="Q17" s="370"/>
      <c r="R17" s="370"/>
      <c r="S17" s="370"/>
      <c r="T17" s="370"/>
    </row>
    <row r="18" spans="1:20"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3" customFormat="1" ht="15" customHeight="1" x14ac:dyDescent="0.2">
      <c r="A19" s="372" t="s">
        <v>381</v>
      </c>
      <c r="B19" s="372"/>
      <c r="C19" s="372"/>
      <c r="D19" s="372"/>
      <c r="E19" s="372"/>
      <c r="F19" s="372"/>
      <c r="G19" s="372"/>
      <c r="H19" s="372"/>
      <c r="I19" s="372"/>
      <c r="J19" s="372"/>
      <c r="K19" s="372"/>
      <c r="L19" s="372"/>
      <c r="M19" s="372"/>
      <c r="N19" s="372"/>
      <c r="O19" s="372"/>
      <c r="P19" s="372"/>
      <c r="Q19" s="372"/>
      <c r="R19" s="372"/>
      <c r="S19" s="372"/>
      <c r="T19" s="372"/>
    </row>
    <row r="20" spans="1:20" s="59"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2" t="s">
        <v>6</v>
      </c>
      <c r="B21" s="385" t="s">
        <v>222</v>
      </c>
      <c r="C21" s="386"/>
      <c r="D21" s="389" t="s">
        <v>123</v>
      </c>
      <c r="E21" s="385" t="s">
        <v>409</v>
      </c>
      <c r="F21" s="386"/>
      <c r="G21" s="385" t="s">
        <v>241</v>
      </c>
      <c r="H21" s="386"/>
      <c r="I21" s="385" t="s">
        <v>122</v>
      </c>
      <c r="J21" s="386"/>
      <c r="K21" s="389" t="s">
        <v>121</v>
      </c>
      <c r="L21" s="385" t="s">
        <v>120</v>
      </c>
      <c r="M21" s="386"/>
      <c r="N21" s="385" t="s">
        <v>405</v>
      </c>
      <c r="O21" s="386"/>
      <c r="P21" s="389" t="s">
        <v>119</v>
      </c>
      <c r="Q21" s="395" t="s">
        <v>118</v>
      </c>
      <c r="R21" s="396"/>
      <c r="S21" s="395" t="s">
        <v>117</v>
      </c>
      <c r="T21" s="397"/>
    </row>
    <row r="22" spans="1:20" ht="204.75" customHeight="1" x14ac:dyDescent="0.25">
      <c r="A22" s="393"/>
      <c r="B22" s="387"/>
      <c r="C22" s="388"/>
      <c r="D22" s="391"/>
      <c r="E22" s="387"/>
      <c r="F22" s="388"/>
      <c r="G22" s="387"/>
      <c r="H22" s="388"/>
      <c r="I22" s="387"/>
      <c r="J22" s="388"/>
      <c r="K22" s="390"/>
      <c r="L22" s="387"/>
      <c r="M22" s="388"/>
      <c r="N22" s="387"/>
      <c r="O22" s="388"/>
      <c r="P22" s="390"/>
      <c r="Q22" s="91" t="s">
        <v>116</v>
      </c>
      <c r="R22" s="91" t="s">
        <v>380</v>
      </c>
      <c r="S22" s="91" t="s">
        <v>115</v>
      </c>
      <c r="T22" s="91" t="s">
        <v>114</v>
      </c>
    </row>
    <row r="23" spans="1:20" ht="51.75" customHeight="1" x14ac:dyDescent="0.25">
      <c r="A23" s="394"/>
      <c r="B23" s="146" t="s">
        <v>112</v>
      </c>
      <c r="C23" s="146" t="s">
        <v>113</v>
      </c>
      <c r="D23" s="390"/>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1"/>
      <c r="E25" s="61"/>
      <c r="F25" s="61"/>
      <c r="G25" s="61"/>
      <c r="H25" s="61"/>
      <c r="I25" s="61"/>
      <c r="J25" s="60"/>
      <c r="K25" s="60"/>
      <c r="L25" s="60"/>
      <c r="M25" s="62"/>
      <c r="N25" s="62"/>
      <c r="O25" s="62"/>
      <c r="P25" s="60"/>
      <c r="Q25" s="149"/>
      <c r="R25" s="61"/>
      <c r="S25" s="149"/>
      <c r="T25" s="61"/>
    </row>
    <row r="26" spans="1:20" s="59" customFormat="1" ht="44.25" customHeight="1" x14ac:dyDescent="0.25">
      <c r="A26" s="63"/>
      <c r="B26" s="61"/>
      <c r="C26" s="61"/>
      <c r="D26" s="181"/>
      <c r="E26" s="61"/>
      <c r="F26" s="61"/>
      <c r="G26" s="61"/>
      <c r="H26" s="61"/>
      <c r="I26" s="61"/>
      <c r="J26" s="60"/>
      <c r="K26" s="60"/>
      <c r="L26" s="60"/>
      <c r="M26" s="62"/>
      <c r="N26" s="62"/>
      <c r="O26" s="62"/>
      <c r="P26" s="60"/>
      <c r="Q26" s="149"/>
      <c r="R26" s="61"/>
      <c r="S26" s="149"/>
      <c r="T26" s="61"/>
    </row>
    <row r="27" spans="1:20" s="59" customFormat="1" ht="24" customHeight="1" x14ac:dyDescent="0.25">
      <c r="A27" s="63"/>
      <c r="B27" s="61"/>
      <c r="C27" s="61"/>
      <c r="D27" s="61"/>
      <c r="E27" s="61"/>
      <c r="F27" s="61"/>
      <c r="G27" s="61"/>
      <c r="H27" s="61"/>
      <c r="I27" s="61"/>
      <c r="J27" s="60"/>
      <c r="K27" s="60"/>
      <c r="L27" s="60"/>
      <c r="M27" s="62"/>
      <c r="N27" s="62"/>
      <c r="O27" s="62"/>
      <c r="P27" s="60"/>
      <c r="Q27" s="149"/>
      <c r="R27" s="61"/>
      <c r="S27" s="149"/>
      <c r="T27" s="61"/>
    </row>
    <row r="28" spans="1:20" ht="35.25" customHeight="1"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ht="35.25" customHeight="1"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84" t="s">
        <v>413</v>
      </c>
      <c r="C32" s="384"/>
      <c r="D32" s="384"/>
      <c r="E32" s="384"/>
      <c r="F32" s="384"/>
      <c r="G32" s="384"/>
      <c r="H32" s="384"/>
      <c r="I32" s="384"/>
      <c r="J32" s="384"/>
      <c r="K32" s="384"/>
      <c r="L32" s="384"/>
      <c r="M32" s="384"/>
      <c r="N32" s="384"/>
      <c r="O32" s="384"/>
      <c r="P32" s="384"/>
      <c r="Q32" s="384"/>
      <c r="R32" s="384"/>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73" t="s">
        <v>10</v>
      </c>
      <c r="F7" s="373"/>
      <c r="G7" s="373"/>
      <c r="H7" s="373"/>
      <c r="I7" s="373"/>
      <c r="J7" s="373"/>
      <c r="K7" s="373"/>
      <c r="L7" s="373"/>
      <c r="M7" s="373"/>
      <c r="N7" s="373"/>
      <c r="O7" s="373"/>
      <c r="P7" s="373"/>
      <c r="Q7" s="373"/>
      <c r="R7" s="373"/>
      <c r="S7" s="373"/>
      <c r="T7" s="373"/>
      <c r="U7" s="373"/>
      <c r="V7" s="373"/>
      <c r="W7" s="373"/>
      <c r="X7" s="373"/>
      <c r="Y7" s="3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7" t="str">
        <f>'1. паспорт местоположение'!A9</f>
        <v>АО "Россети Тюмень"</v>
      </c>
      <c r="F9" s="377"/>
      <c r="G9" s="377"/>
      <c r="H9" s="377"/>
      <c r="I9" s="377"/>
      <c r="J9" s="377"/>
      <c r="K9" s="377"/>
      <c r="L9" s="377"/>
      <c r="M9" s="377"/>
      <c r="N9" s="377"/>
      <c r="O9" s="377"/>
      <c r="P9" s="377"/>
      <c r="Q9" s="377"/>
      <c r="R9" s="377"/>
      <c r="S9" s="377"/>
      <c r="T9" s="377"/>
      <c r="U9" s="377"/>
      <c r="V9" s="377"/>
      <c r="W9" s="377"/>
      <c r="X9" s="377"/>
      <c r="Y9" s="377"/>
    </row>
    <row r="10" spans="1:27" s="12" customFormat="1" ht="18.75" customHeight="1" x14ac:dyDescent="0.2">
      <c r="E10" s="370" t="s">
        <v>9</v>
      </c>
      <c r="F10" s="370"/>
      <c r="G10" s="370"/>
      <c r="H10" s="370"/>
      <c r="I10" s="370"/>
      <c r="J10" s="370"/>
      <c r="K10" s="370"/>
      <c r="L10" s="370"/>
      <c r="M10" s="370"/>
      <c r="N10" s="370"/>
      <c r="O10" s="370"/>
      <c r="P10" s="370"/>
      <c r="Q10" s="370"/>
      <c r="R10" s="370"/>
      <c r="S10" s="370"/>
      <c r="T10" s="370"/>
      <c r="U10" s="370"/>
      <c r="V10" s="370"/>
      <c r="W10" s="370"/>
      <c r="X10" s="370"/>
      <c r="Y10" s="3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7" t="str">
        <f>'1. паспорт местоположение'!A12</f>
        <v>J_TP2000.PR.0059</v>
      </c>
      <c r="F12" s="377"/>
      <c r="G12" s="377"/>
      <c r="H12" s="377"/>
      <c r="I12" s="377"/>
      <c r="J12" s="377"/>
      <c r="K12" s="377"/>
      <c r="L12" s="377"/>
      <c r="M12" s="377"/>
      <c r="N12" s="377"/>
      <c r="O12" s="377"/>
      <c r="P12" s="377"/>
      <c r="Q12" s="377"/>
      <c r="R12" s="377"/>
      <c r="S12" s="377"/>
      <c r="T12" s="377"/>
      <c r="U12" s="377"/>
      <c r="V12" s="377"/>
      <c r="W12" s="377"/>
      <c r="X12" s="377"/>
      <c r="Y12" s="377"/>
    </row>
    <row r="13" spans="1:27" s="12" customFormat="1" ht="18.75" customHeight="1" x14ac:dyDescent="0.2">
      <c r="E13" s="370" t="s">
        <v>8</v>
      </c>
      <c r="F13" s="370"/>
      <c r="G13" s="370"/>
      <c r="H13" s="370"/>
      <c r="I13" s="370"/>
      <c r="J13" s="370"/>
      <c r="K13" s="370"/>
      <c r="L13" s="370"/>
      <c r="M13" s="370"/>
      <c r="N13" s="370"/>
      <c r="O13" s="370"/>
      <c r="P13" s="370"/>
      <c r="Q13" s="370"/>
      <c r="R13" s="370"/>
      <c r="S13" s="370"/>
      <c r="T13" s="370"/>
      <c r="U13" s="370"/>
      <c r="V13" s="370"/>
      <c r="W13" s="370"/>
      <c r="X13" s="370"/>
      <c r="Y13" s="3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7"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77"/>
      <c r="G15" s="377"/>
      <c r="H15" s="377"/>
      <c r="I15" s="377"/>
      <c r="J15" s="377"/>
      <c r="K15" s="377"/>
      <c r="L15" s="377"/>
      <c r="M15" s="377"/>
      <c r="N15" s="377"/>
      <c r="O15" s="377"/>
      <c r="P15" s="377"/>
      <c r="Q15" s="377"/>
      <c r="R15" s="377"/>
      <c r="S15" s="377"/>
      <c r="T15" s="377"/>
      <c r="U15" s="377"/>
      <c r="V15" s="377"/>
      <c r="W15" s="377"/>
      <c r="X15" s="377"/>
      <c r="Y15" s="377"/>
    </row>
    <row r="16" spans="1:27" s="3" customFormat="1" ht="15" customHeight="1" x14ac:dyDescent="0.2">
      <c r="E16" s="370" t="s">
        <v>7</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383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9" customFormat="1" ht="21" customHeight="1" x14ac:dyDescent="0.25"/>
    <row r="21" spans="1:27" ht="15.75" customHeight="1" x14ac:dyDescent="0.25">
      <c r="A21" s="399" t="s">
        <v>6</v>
      </c>
      <c r="B21" s="402" t="s">
        <v>389</v>
      </c>
      <c r="C21" s="403"/>
      <c r="D21" s="402" t="s">
        <v>391</v>
      </c>
      <c r="E21" s="403"/>
      <c r="F21" s="395" t="s">
        <v>95</v>
      </c>
      <c r="G21" s="397"/>
      <c r="H21" s="397"/>
      <c r="I21" s="396"/>
      <c r="J21" s="399" t="s">
        <v>392</v>
      </c>
      <c r="K21" s="402" t="s">
        <v>393</v>
      </c>
      <c r="L21" s="403"/>
      <c r="M21" s="402" t="s">
        <v>394</v>
      </c>
      <c r="N21" s="403"/>
      <c r="O21" s="402" t="s">
        <v>382</v>
      </c>
      <c r="P21" s="403"/>
      <c r="Q21" s="402" t="s">
        <v>128</v>
      </c>
      <c r="R21" s="403"/>
      <c r="S21" s="399" t="s">
        <v>127</v>
      </c>
      <c r="T21" s="399" t="s">
        <v>395</v>
      </c>
      <c r="U21" s="399" t="s">
        <v>390</v>
      </c>
      <c r="V21" s="402" t="s">
        <v>126</v>
      </c>
      <c r="W21" s="403"/>
      <c r="X21" s="395" t="s">
        <v>118</v>
      </c>
      <c r="Y21" s="397"/>
      <c r="Z21" s="395" t="s">
        <v>117</v>
      </c>
      <c r="AA21" s="397"/>
    </row>
    <row r="22" spans="1:27" ht="216" customHeight="1" x14ac:dyDescent="0.25">
      <c r="A22" s="400"/>
      <c r="B22" s="404"/>
      <c r="C22" s="405"/>
      <c r="D22" s="404"/>
      <c r="E22" s="405"/>
      <c r="F22" s="395" t="s">
        <v>125</v>
      </c>
      <c r="G22" s="396"/>
      <c r="H22" s="395" t="s">
        <v>124</v>
      </c>
      <c r="I22" s="396"/>
      <c r="J22" s="401"/>
      <c r="K22" s="404"/>
      <c r="L22" s="405"/>
      <c r="M22" s="404"/>
      <c r="N22" s="405"/>
      <c r="O22" s="404"/>
      <c r="P22" s="405"/>
      <c r="Q22" s="404"/>
      <c r="R22" s="405"/>
      <c r="S22" s="401"/>
      <c r="T22" s="401"/>
      <c r="U22" s="401"/>
      <c r="V22" s="404"/>
      <c r="W22" s="405"/>
      <c r="X22" s="91" t="s">
        <v>116</v>
      </c>
      <c r="Y22" s="91" t="s">
        <v>380</v>
      </c>
      <c r="Z22" s="91" t="s">
        <v>115</v>
      </c>
      <c r="AA22" s="91" t="s">
        <v>114</v>
      </c>
    </row>
    <row r="23" spans="1:27" ht="60" customHeight="1" x14ac:dyDescent="0.25">
      <c r="A23" s="401"/>
      <c r="B23" s="144" t="s">
        <v>112</v>
      </c>
      <c r="C23" s="144"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4" zoomScaleSheetLayoutView="64"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2023 год</v>
      </c>
      <c r="B5" s="369"/>
      <c r="C5" s="36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73" t="s">
        <v>10</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377" t="str">
        <f>'1. паспорт местоположение'!A9:C9</f>
        <v>АО "Россети Тюмень"</v>
      </c>
      <c r="B9" s="377"/>
      <c r="C9" s="377"/>
      <c r="D9" s="8"/>
      <c r="E9" s="8"/>
      <c r="F9" s="8"/>
      <c r="G9" s="8"/>
      <c r="H9" s="13"/>
      <c r="I9" s="13"/>
      <c r="J9" s="13"/>
      <c r="K9" s="13"/>
      <c r="L9" s="13"/>
      <c r="M9" s="13"/>
      <c r="N9" s="13"/>
      <c r="O9" s="13"/>
      <c r="P9" s="13"/>
      <c r="Q9" s="13"/>
      <c r="R9" s="13"/>
      <c r="S9" s="13"/>
      <c r="T9" s="13"/>
      <c r="U9" s="13"/>
    </row>
    <row r="10" spans="1:29" s="12" customFormat="1" ht="18.75" x14ac:dyDescent="0.2">
      <c r="A10" s="370" t="s">
        <v>9</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18.75" x14ac:dyDescent="0.2">
      <c r="A12" s="377" t="str">
        <f>'1. паспорт местоположение'!A12:C12</f>
        <v>J_TP2000.PR.0059</v>
      </c>
      <c r="B12" s="377"/>
      <c r="C12" s="377"/>
      <c r="D12" s="8"/>
      <c r="E12" s="8"/>
      <c r="F12" s="8"/>
      <c r="G12" s="8"/>
      <c r="H12" s="13"/>
      <c r="I12" s="13"/>
      <c r="J12" s="13"/>
      <c r="K12" s="13"/>
      <c r="L12" s="13"/>
      <c r="M12" s="13"/>
      <c r="N12" s="13"/>
      <c r="O12" s="13"/>
      <c r="P12" s="13"/>
      <c r="Q12" s="13"/>
      <c r="R12" s="13"/>
      <c r="S12" s="13"/>
      <c r="T12" s="13"/>
      <c r="U12" s="13"/>
    </row>
    <row r="13" spans="1:29" s="12" customFormat="1" ht="18.75" x14ac:dyDescent="0.2">
      <c r="A13" s="370" t="s">
        <v>8</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1"/>
      <c r="B14" s="381"/>
      <c r="C14" s="3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70" t="s">
        <v>7</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82"/>
      <c r="B17" s="382"/>
      <c r="C17" s="382"/>
      <c r="D17" s="4"/>
      <c r="E17" s="4"/>
      <c r="F17" s="4"/>
      <c r="G17" s="4"/>
      <c r="H17" s="4"/>
      <c r="I17" s="4"/>
      <c r="J17" s="4"/>
      <c r="K17" s="4"/>
      <c r="L17" s="4"/>
      <c r="M17" s="4"/>
      <c r="N17" s="4"/>
      <c r="O17" s="4"/>
      <c r="P17" s="4"/>
      <c r="Q17" s="4"/>
      <c r="R17" s="4"/>
    </row>
    <row r="18" spans="1:21" s="3" customFormat="1" ht="27.75" customHeight="1" x14ac:dyDescent="0.2">
      <c r="A18" s="371" t="s">
        <v>375</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6.25" customHeight="1" x14ac:dyDescent="0.2">
      <c r="A22" s="24" t="s">
        <v>66</v>
      </c>
      <c r="B22" s="31" t="s">
        <v>387</v>
      </c>
      <c r="C22" s="182" t="s">
        <v>511</v>
      </c>
      <c r="D22" s="29"/>
      <c r="E22" s="29"/>
      <c r="F22" s="28"/>
      <c r="G22" s="28"/>
      <c r="H22" s="28"/>
      <c r="I22" s="28"/>
      <c r="J22" s="28"/>
      <c r="K22" s="28"/>
      <c r="L22" s="28"/>
      <c r="M22" s="28"/>
      <c r="N22" s="28"/>
      <c r="O22" s="28"/>
      <c r="P22" s="28"/>
      <c r="Q22" s="27"/>
      <c r="R22" s="27"/>
      <c r="S22" s="27"/>
      <c r="T22" s="27"/>
      <c r="U22" s="27"/>
    </row>
    <row r="23" spans="1:21" ht="92.25" customHeight="1" x14ac:dyDescent="0.25">
      <c r="A23" s="24" t="s">
        <v>64</v>
      </c>
      <c r="B23" s="26" t="s">
        <v>61</v>
      </c>
      <c r="C23" s="30" t="s">
        <v>492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515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388</v>
      </c>
      <c r="C27" s="25"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41"/>
      <c r="AB6" s="141"/>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41"/>
      <c r="AB7" s="141"/>
    </row>
    <row r="8" spans="1:28" ht="15.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42"/>
      <c r="AB8" s="142"/>
    </row>
    <row r="9" spans="1:28" ht="15.75"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43"/>
      <c r="AB9" s="143"/>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41"/>
      <c r="AB10" s="141"/>
    </row>
    <row r="11" spans="1:28" ht="15.75" x14ac:dyDescent="0.25">
      <c r="A11" s="377" t="str">
        <f>'1. паспорт местоположение'!A12:C12</f>
        <v>J_TP2000.PR.0059</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42"/>
      <c r="AB11" s="142"/>
    </row>
    <row r="12" spans="1:28" ht="15.75"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43"/>
      <c r="AB12" s="143"/>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1"/>
      <c r="AB13" s="11"/>
    </row>
    <row r="14" spans="1:28" ht="15.75" x14ac:dyDescent="0.25">
      <c r="A14" s="377"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42"/>
      <c r="AB14" s="142"/>
    </row>
    <row r="15" spans="1:28" ht="15.75"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43"/>
      <c r="AB15" s="143"/>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52"/>
      <c r="AB16" s="152"/>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52"/>
      <c r="AB17" s="152"/>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52"/>
      <c r="AB18" s="152"/>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52"/>
      <c r="AB19" s="152"/>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53"/>
      <c r="AB20" s="153"/>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53"/>
      <c r="AB21" s="153"/>
    </row>
    <row r="22" spans="1:28" x14ac:dyDescent="0.25">
      <c r="A22" s="407" t="s">
        <v>406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54"/>
      <c r="AB22" s="154"/>
    </row>
    <row r="23" spans="1:28" ht="32.25" customHeight="1" x14ac:dyDescent="0.25">
      <c r="A23" s="409" t="s">
        <v>264</v>
      </c>
      <c r="B23" s="410"/>
      <c r="C23" s="410"/>
      <c r="D23" s="410"/>
      <c r="E23" s="410"/>
      <c r="F23" s="410"/>
      <c r="G23" s="410"/>
      <c r="H23" s="410"/>
      <c r="I23" s="410"/>
      <c r="J23" s="410"/>
      <c r="K23" s="410"/>
      <c r="L23" s="411"/>
      <c r="M23" s="408" t="s">
        <v>265</v>
      </c>
      <c r="N23" s="408"/>
      <c r="O23" s="408"/>
      <c r="P23" s="408"/>
      <c r="Q23" s="408"/>
      <c r="R23" s="408"/>
      <c r="S23" s="408"/>
      <c r="T23" s="408"/>
      <c r="U23" s="408"/>
      <c r="V23" s="408"/>
      <c r="W23" s="408"/>
      <c r="X23" s="408"/>
      <c r="Y23" s="408"/>
      <c r="Z23" s="408"/>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73" t="s">
        <v>10</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70" t="s">
        <v>9</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77" t="str">
        <f>'1. паспорт местоположение'!A12:C12</f>
        <v>J_TP2000.PR.0059</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70" t="s">
        <v>8</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81"/>
      <c r="B14" s="381"/>
      <c r="C14" s="381"/>
      <c r="D14" s="381"/>
      <c r="E14" s="381"/>
      <c r="F14" s="381"/>
      <c r="G14" s="381"/>
      <c r="H14" s="381"/>
      <c r="I14" s="381"/>
      <c r="J14" s="381"/>
      <c r="K14" s="381"/>
      <c r="L14" s="381"/>
      <c r="M14" s="381"/>
      <c r="N14" s="381"/>
      <c r="O14" s="381"/>
      <c r="P14" s="10"/>
      <c r="Q14" s="10"/>
      <c r="R14" s="10"/>
      <c r="S14" s="10"/>
      <c r="T14" s="10"/>
      <c r="U14" s="10"/>
      <c r="V14" s="10"/>
      <c r="W14" s="10"/>
      <c r="X14" s="10"/>
      <c r="Y14" s="10"/>
      <c r="Z14" s="10"/>
    </row>
    <row r="15" spans="1:28" s="3" customFormat="1" ht="15.75" x14ac:dyDescent="0.2">
      <c r="A15" s="377"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70" t="s">
        <v>7</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82"/>
      <c r="B17" s="382"/>
      <c r="C17" s="382"/>
      <c r="D17" s="382"/>
      <c r="E17" s="382"/>
      <c r="F17" s="382"/>
      <c r="G17" s="382"/>
      <c r="H17" s="382"/>
      <c r="I17" s="382"/>
      <c r="J17" s="382"/>
      <c r="K17" s="382"/>
      <c r="L17" s="382"/>
      <c r="M17" s="382"/>
      <c r="N17" s="382"/>
      <c r="O17" s="382"/>
      <c r="P17" s="4"/>
      <c r="Q17" s="4"/>
      <c r="R17" s="4"/>
      <c r="S17" s="4"/>
      <c r="T17" s="4"/>
      <c r="U17" s="4"/>
      <c r="V17" s="4"/>
      <c r="W17" s="4"/>
    </row>
    <row r="18" spans="1:26" s="3" customFormat="1" ht="91.5" customHeight="1" x14ac:dyDescent="0.2">
      <c r="A18" s="413" t="s">
        <v>384</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6" t="s">
        <v>6</v>
      </c>
      <c r="B19" s="376" t="s">
        <v>89</v>
      </c>
      <c r="C19" s="376" t="s">
        <v>88</v>
      </c>
      <c r="D19" s="376" t="s">
        <v>77</v>
      </c>
      <c r="E19" s="414" t="s">
        <v>87</v>
      </c>
      <c r="F19" s="415"/>
      <c r="G19" s="415"/>
      <c r="H19" s="415"/>
      <c r="I19" s="416"/>
      <c r="J19" s="376" t="s">
        <v>86</v>
      </c>
      <c r="K19" s="376"/>
      <c r="L19" s="376"/>
      <c r="M19" s="376"/>
      <c r="N19" s="376"/>
      <c r="O19" s="376"/>
      <c r="P19" s="4"/>
      <c r="Q19" s="4"/>
      <c r="R19" s="4"/>
      <c r="S19" s="4"/>
      <c r="T19" s="4"/>
      <c r="U19" s="4"/>
      <c r="V19" s="4"/>
      <c r="W19" s="4"/>
    </row>
    <row r="20" spans="1:26" s="3" customFormat="1" ht="51" customHeight="1" x14ac:dyDescent="0.2">
      <c r="A20" s="376"/>
      <c r="B20" s="376"/>
      <c r="C20" s="376"/>
      <c r="D20" s="376"/>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25" ht="19.5" customHeight="1" x14ac:dyDescent="0.4">
      <c r="K1" s="183"/>
      <c r="L1" s="203" t="str">
        <f>'1. паспорт местоположение'!C1</f>
        <v>Приложение  № _____</v>
      </c>
      <c r="T1" s="184"/>
      <c r="U1" s="419"/>
      <c r="V1" s="419"/>
      <c r="W1" s="419"/>
      <c r="X1" s="419"/>
      <c r="Y1" s="419"/>
    </row>
    <row r="2" spans="1:25" ht="19.5" customHeight="1" x14ac:dyDescent="0.4">
      <c r="K2" s="183"/>
      <c r="L2" s="203" t="str">
        <f>'1. паспорт местоположение'!C2</f>
        <v>к приказу Минэнерго России</v>
      </c>
      <c r="T2" s="184"/>
      <c r="U2" s="419"/>
      <c r="V2" s="419"/>
      <c r="W2" s="419"/>
      <c r="X2" s="419"/>
      <c r="Y2" s="419"/>
    </row>
    <row r="3" spans="1:25" ht="19.5" customHeight="1" x14ac:dyDescent="0.4">
      <c r="K3" s="183"/>
      <c r="L3" s="203" t="str">
        <f>'1. паспорт местоположение'!C3</f>
        <v>от «__» _____ 201_ г. №___</v>
      </c>
      <c r="T3" s="184"/>
      <c r="U3" s="419"/>
      <c r="V3" s="419"/>
      <c r="W3" s="419"/>
      <c r="X3" s="419"/>
      <c r="Y3" s="419"/>
    </row>
    <row r="4" spans="1:25" ht="19.5" customHeight="1" x14ac:dyDescent="0.4">
      <c r="K4" s="183"/>
      <c r="T4" s="184"/>
      <c r="U4" s="330"/>
      <c r="V4" s="330"/>
      <c r="W4" s="330"/>
      <c r="X4" s="330"/>
      <c r="Y4" s="330"/>
    </row>
    <row r="5" spans="1:25" ht="19.5" customHeight="1" x14ac:dyDescent="0.4">
      <c r="A5" s="422" t="str">
        <f>'1. паспорт местоположение'!A5:C5</f>
        <v>Год раскрытия информации: 2023 год</v>
      </c>
      <c r="B5" s="422"/>
      <c r="C5" s="422"/>
      <c r="D5" s="422"/>
      <c r="E5" s="422"/>
      <c r="F5" s="422"/>
      <c r="G5" s="422"/>
      <c r="H5" s="422"/>
      <c r="I5" s="422"/>
      <c r="J5" s="422"/>
      <c r="K5" s="422"/>
      <c r="T5" s="185"/>
      <c r="U5" s="185"/>
      <c r="W5" s="185"/>
      <c r="X5" s="185"/>
      <c r="Y5" s="186"/>
    </row>
    <row r="6" spans="1:25" ht="19.5" customHeight="1" x14ac:dyDescent="0.4">
      <c r="A6" s="328"/>
      <c r="B6" s="328"/>
      <c r="C6" s="328"/>
      <c r="D6" s="328"/>
      <c r="E6" s="328"/>
      <c r="F6" s="328"/>
      <c r="G6" s="328"/>
      <c r="H6" s="328"/>
      <c r="I6" s="328"/>
      <c r="J6" s="328"/>
      <c r="K6" s="328"/>
      <c r="T6" s="185"/>
      <c r="U6" s="185"/>
      <c r="W6" s="185"/>
      <c r="X6" s="185"/>
      <c r="Y6" s="186"/>
    </row>
    <row r="7" spans="1:25" s="205" customFormat="1" ht="19.5" customHeight="1" x14ac:dyDescent="0.25">
      <c r="A7" s="420" t="str">
        <f>'1. паспорт местоположение'!A7:C7</f>
        <v xml:space="preserve">Паспорт инвестиционного проекта </v>
      </c>
      <c r="B7" s="420"/>
      <c r="C7" s="420"/>
      <c r="D7" s="420"/>
      <c r="E7" s="420"/>
      <c r="F7" s="420"/>
      <c r="G7" s="420"/>
      <c r="H7" s="420"/>
      <c r="I7" s="420"/>
      <c r="J7" s="420"/>
      <c r="K7" s="420"/>
      <c r="M7" s="204"/>
      <c r="T7" s="206"/>
      <c r="U7" s="206"/>
      <c r="V7" s="207"/>
      <c r="W7" s="206"/>
      <c r="X7" s="206"/>
      <c r="Y7" s="206"/>
    </row>
    <row r="8" spans="1:25" s="205" customFormat="1" ht="19.5" customHeight="1" x14ac:dyDescent="0.25">
      <c r="A8" s="332"/>
      <c r="B8" s="332"/>
      <c r="C8" s="332"/>
      <c r="D8" s="332"/>
      <c r="E8" s="332"/>
      <c r="F8" s="332"/>
      <c r="G8" s="332"/>
      <c r="H8" s="332"/>
      <c r="I8" s="332"/>
      <c r="J8" s="332"/>
      <c r="K8" s="332"/>
      <c r="M8" s="204"/>
      <c r="T8" s="206"/>
      <c r="U8" s="206"/>
      <c r="V8" s="207"/>
      <c r="W8" s="206"/>
      <c r="X8" s="206"/>
      <c r="Y8" s="206"/>
    </row>
    <row r="9" spans="1:25" s="205" customFormat="1" ht="19.5" customHeight="1" x14ac:dyDescent="0.25">
      <c r="A9" s="421" t="str">
        <f>'1. паспорт местоположение'!A9:C9</f>
        <v>АО "Россети Тюмень"</v>
      </c>
      <c r="B9" s="421"/>
      <c r="C9" s="421"/>
      <c r="D9" s="421"/>
      <c r="E9" s="421"/>
      <c r="F9" s="421"/>
      <c r="G9" s="421"/>
      <c r="H9" s="421"/>
      <c r="I9" s="421"/>
      <c r="J9" s="421"/>
      <c r="K9" s="421"/>
      <c r="M9" s="204"/>
      <c r="T9" s="208"/>
      <c r="U9" s="208"/>
      <c r="V9" s="207"/>
      <c r="W9" s="208"/>
      <c r="X9" s="208"/>
      <c r="Y9" s="208"/>
    </row>
    <row r="10" spans="1:25" ht="19.5" customHeight="1" x14ac:dyDescent="0.4">
      <c r="A10" s="417" t="str">
        <f>'1. паспорт местоположение'!A10:C10</f>
        <v xml:space="preserve">         (фирменное наименование субъекта электроэнергетики)</v>
      </c>
      <c r="B10" s="417"/>
      <c r="C10" s="417"/>
      <c r="D10" s="417"/>
      <c r="E10" s="417"/>
      <c r="F10" s="417"/>
      <c r="G10" s="417"/>
      <c r="H10" s="417"/>
      <c r="I10" s="417"/>
      <c r="J10" s="417"/>
      <c r="K10" s="417"/>
      <c r="T10" s="187"/>
      <c r="U10" s="418"/>
      <c r="V10" s="418"/>
      <c r="W10" s="418"/>
      <c r="X10" s="187"/>
      <c r="Y10" s="187"/>
    </row>
    <row r="11" spans="1:25" ht="19.5" customHeight="1" x14ac:dyDescent="0.4">
      <c r="A11" s="329"/>
      <c r="B11" s="329"/>
      <c r="C11" s="329"/>
      <c r="D11" s="329"/>
      <c r="E11" s="329"/>
      <c r="F11" s="329"/>
      <c r="G11" s="329"/>
      <c r="H11" s="329"/>
      <c r="I11" s="329"/>
      <c r="J11" s="329"/>
      <c r="K11" s="329"/>
      <c r="T11" s="187"/>
      <c r="U11" s="331"/>
      <c r="V11" s="331"/>
      <c r="W11" s="331"/>
      <c r="X11" s="187"/>
      <c r="Y11" s="187"/>
    </row>
    <row r="12" spans="1:25" ht="19.5" customHeight="1" x14ac:dyDescent="0.4">
      <c r="A12" s="422" t="str">
        <f>'1. паспорт местоположение'!A12:C12</f>
        <v>J_TP2000.PR.0059</v>
      </c>
      <c r="B12" s="422"/>
      <c r="C12" s="422"/>
      <c r="D12" s="422"/>
      <c r="E12" s="422"/>
      <c r="F12" s="422"/>
      <c r="G12" s="422"/>
      <c r="H12" s="422"/>
      <c r="I12" s="422"/>
      <c r="J12" s="422"/>
      <c r="K12" s="422"/>
      <c r="T12" s="184"/>
      <c r="U12" s="184"/>
      <c r="V12" s="184"/>
      <c r="W12" s="184"/>
      <c r="X12" s="184"/>
      <c r="Y12" s="184"/>
    </row>
    <row r="13" spans="1:25" ht="19.5" customHeight="1" x14ac:dyDescent="0.4">
      <c r="A13" s="417" t="str">
        <f>'1. паспорт местоположение'!A13:C13</f>
        <v xml:space="preserve">         (идентификатор инвестиционного проекта)</v>
      </c>
      <c r="B13" s="417"/>
      <c r="C13" s="417"/>
      <c r="D13" s="417"/>
      <c r="E13" s="417"/>
      <c r="F13" s="417"/>
      <c r="G13" s="417"/>
      <c r="H13" s="417"/>
      <c r="I13" s="417"/>
      <c r="J13" s="417"/>
      <c r="K13" s="417"/>
      <c r="T13" s="184"/>
      <c r="U13" s="208"/>
      <c r="V13" s="208"/>
      <c r="W13" s="208"/>
      <c r="X13" s="208"/>
      <c r="Y13" s="208"/>
    </row>
    <row r="14" spans="1:25" ht="19.5" customHeight="1" x14ac:dyDescent="0.4">
      <c r="A14" s="329"/>
      <c r="B14" s="329"/>
      <c r="C14" s="329"/>
      <c r="D14" s="329"/>
      <c r="E14" s="329"/>
      <c r="F14" s="329"/>
      <c r="G14" s="329"/>
      <c r="H14" s="329"/>
      <c r="I14" s="329"/>
      <c r="J14" s="329"/>
      <c r="K14" s="329"/>
      <c r="T14" s="184"/>
      <c r="U14" s="208"/>
      <c r="V14" s="208"/>
      <c r="W14" s="208"/>
      <c r="X14" s="208"/>
      <c r="Y14" s="208"/>
    </row>
    <row r="15" spans="1:25" ht="19.5" customHeight="1" x14ac:dyDescent="0.4">
      <c r="A15" s="42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422"/>
      <c r="C15" s="422"/>
      <c r="D15" s="422"/>
      <c r="E15" s="422"/>
      <c r="F15" s="422"/>
      <c r="G15" s="422"/>
      <c r="H15" s="422"/>
      <c r="I15" s="422"/>
      <c r="J15" s="422"/>
      <c r="K15" s="422"/>
      <c r="T15" s="188"/>
      <c r="U15" s="419"/>
      <c r="V15" s="419"/>
      <c r="W15" s="419"/>
      <c r="X15" s="184"/>
      <c r="Y15" s="184"/>
    </row>
    <row r="16" spans="1:25" ht="19.5" customHeight="1" x14ac:dyDescent="0.25">
      <c r="A16" s="417" t="str">
        <f>'1. паспорт местоположение'!A16:C16</f>
        <v xml:space="preserve">         (наименование инвестиционного проекта)</v>
      </c>
      <c r="B16" s="417"/>
      <c r="C16" s="417"/>
      <c r="D16" s="417"/>
      <c r="E16" s="417"/>
      <c r="F16" s="417"/>
      <c r="G16" s="417"/>
      <c r="H16" s="417"/>
      <c r="I16" s="417"/>
      <c r="J16" s="417"/>
      <c r="K16" s="417"/>
      <c r="T16" s="189"/>
      <c r="U16" s="425"/>
      <c r="V16" s="425"/>
      <c r="W16" s="425"/>
      <c r="X16" s="425"/>
      <c r="Y16" s="189"/>
    </row>
    <row r="17" spans="1:53" ht="19.5" customHeight="1" x14ac:dyDescent="0.4">
      <c r="A17" s="426"/>
      <c r="B17" s="426"/>
      <c r="C17" s="426"/>
      <c r="D17" s="426"/>
      <c r="E17" s="426"/>
      <c r="F17" s="426"/>
      <c r="G17" s="426"/>
      <c r="H17" s="426"/>
      <c r="I17" s="426"/>
      <c r="J17" s="426"/>
      <c r="K17" s="426"/>
      <c r="T17" s="184"/>
      <c r="U17" s="419"/>
      <c r="V17" s="419"/>
      <c r="W17" s="419"/>
      <c r="X17" s="184"/>
      <c r="Y17" s="184"/>
    </row>
    <row r="18" spans="1:53" ht="19.5" customHeight="1" x14ac:dyDescent="0.4">
      <c r="A18" s="422" t="s">
        <v>496</v>
      </c>
      <c r="B18" s="422"/>
      <c r="C18" s="422"/>
      <c r="D18" s="422"/>
      <c r="E18" s="422"/>
      <c r="F18" s="422"/>
      <c r="G18" s="422"/>
      <c r="H18" s="422"/>
      <c r="I18" s="422"/>
      <c r="J18" s="422"/>
      <c r="K18" s="422"/>
      <c r="L18" s="210"/>
      <c r="M18" s="211"/>
      <c r="N18" s="210"/>
      <c r="O18" s="210"/>
      <c r="P18" s="210"/>
      <c r="Q18" s="210"/>
      <c r="R18" s="210"/>
      <c r="S18" s="210"/>
      <c r="T18" s="210"/>
      <c r="U18" s="202"/>
      <c r="V18" s="202"/>
      <c r="W18" s="202"/>
      <c r="X18" s="202"/>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row>
    <row r="19" spans="1:53" ht="19.5" customHeight="1" x14ac:dyDescent="0.4">
      <c r="A19" s="328"/>
      <c r="B19" s="328"/>
      <c r="C19" s="328"/>
      <c r="D19" s="328"/>
      <c r="E19" s="328"/>
      <c r="F19" s="328"/>
      <c r="G19" s="328"/>
      <c r="H19" s="328"/>
      <c r="I19" s="328"/>
      <c r="J19" s="328"/>
      <c r="K19" s="328"/>
      <c r="L19" s="210"/>
      <c r="M19" s="211"/>
      <c r="N19" s="210"/>
      <c r="O19" s="210"/>
      <c r="P19" s="210"/>
      <c r="Q19" s="210"/>
      <c r="R19" s="210"/>
      <c r="S19" s="210"/>
      <c r="T19" s="210"/>
      <c r="U19" s="330"/>
      <c r="V19" s="330"/>
      <c r="W19" s="330"/>
      <c r="X19" s="33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row>
    <row r="20" spans="1:53" ht="19.5" customHeight="1" x14ac:dyDescent="0.4">
      <c r="A20" s="328"/>
      <c r="B20" s="328"/>
      <c r="C20" s="328"/>
      <c r="D20" s="328"/>
      <c r="E20" s="328"/>
      <c r="F20" s="328"/>
      <c r="G20" s="328"/>
      <c r="H20" s="328"/>
      <c r="I20" s="328"/>
      <c r="J20" s="328"/>
      <c r="K20" s="328"/>
      <c r="L20" s="210"/>
      <c r="M20" s="211"/>
      <c r="N20" s="210"/>
      <c r="O20" s="210"/>
      <c r="P20" s="210"/>
      <c r="Q20" s="210"/>
      <c r="R20" s="210"/>
      <c r="S20" s="210"/>
      <c r="T20" s="210"/>
      <c r="U20" s="330"/>
      <c r="V20" s="330"/>
      <c r="W20" s="330"/>
      <c r="X20" s="33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row>
    <row r="21" spans="1:53" ht="19.5" customHeight="1" x14ac:dyDescent="0.4">
      <c r="A21" s="328"/>
      <c r="B21" s="328"/>
      <c r="C21" s="328"/>
      <c r="D21" s="328"/>
      <c r="E21" s="328"/>
      <c r="F21" s="328"/>
      <c r="G21" s="328"/>
      <c r="H21" s="328"/>
      <c r="I21" s="328"/>
      <c r="J21" s="328"/>
      <c r="K21" s="328"/>
      <c r="L21" s="210"/>
      <c r="M21" s="211"/>
      <c r="N21" s="210"/>
      <c r="O21" s="210"/>
      <c r="P21" s="210"/>
      <c r="Q21" s="210"/>
      <c r="R21" s="210"/>
      <c r="S21" s="210"/>
      <c r="T21" s="210"/>
      <c r="U21" s="330"/>
      <c r="V21" s="330"/>
      <c r="W21" s="330"/>
      <c r="X21" s="33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row>
    <row r="22" spans="1:53" ht="19.5" customHeight="1" x14ac:dyDescent="0.4">
      <c r="A22" s="328"/>
      <c r="B22" s="328"/>
      <c r="C22" s="328"/>
      <c r="D22" s="328"/>
      <c r="E22" s="328"/>
      <c r="F22" s="328"/>
      <c r="G22" s="328"/>
      <c r="H22" s="328"/>
      <c r="I22" s="328"/>
      <c r="J22" s="328"/>
      <c r="K22" s="328"/>
      <c r="L22" s="210"/>
      <c r="M22" s="211"/>
      <c r="N22" s="210"/>
      <c r="O22" s="210"/>
      <c r="P22" s="210"/>
      <c r="Q22" s="210"/>
      <c r="R22" s="210"/>
      <c r="S22" s="210"/>
      <c r="T22" s="210"/>
      <c r="U22" s="330"/>
      <c r="V22" s="330"/>
      <c r="W22" s="330"/>
      <c r="X22" s="33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9.5" customHeight="1" x14ac:dyDescent="0.4">
      <c r="D23" s="209"/>
      <c r="U23" s="184"/>
      <c r="V23" s="184"/>
      <c r="W23" s="184"/>
      <c r="X23" s="184"/>
      <c r="Y23" s="184"/>
    </row>
    <row r="24" spans="1:53" ht="16.5" thickBot="1" x14ac:dyDescent="0.3">
      <c r="A24" s="242" t="s">
        <v>254</v>
      </c>
      <c r="B24" s="242" t="s">
        <v>1</v>
      </c>
      <c r="C24" s="243"/>
      <c r="D24" s="244"/>
      <c r="E24" s="245"/>
      <c r="F24" s="245"/>
      <c r="G24" s="245"/>
      <c r="H24" s="245"/>
      <c r="I24" s="243"/>
      <c r="J24" s="243"/>
      <c r="K24" s="243"/>
      <c r="L24" s="243"/>
      <c r="M24" s="246"/>
      <c r="N24" s="243"/>
      <c r="O24" s="243"/>
      <c r="P24" s="243"/>
      <c r="Q24" s="243"/>
      <c r="R24" s="243"/>
      <c r="S24" s="243"/>
      <c r="T24" s="243"/>
      <c r="U24" s="243"/>
      <c r="V24" s="243"/>
      <c r="W24" s="243"/>
      <c r="X24" s="243"/>
      <c r="Y24" s="243"/>
      <c r="Z24" s="243"/>
      <c r="AA24" s="243"/>
    </row>
    <row r="25" spans="1:53" x14ac:dyDescent="0.25">
      <c r="A25" s="247" t="s">
        <v>434</v>
      </c>
      <c r="B25" s="248">
        <v>27713550</v>
      </c>
      <c r="C25" s="243"/>
      <c r="D25" s="243"/>
      <c r="E25" s="243"/>
      <c r="F25" s="243"/>
      <c r="G25" s="243"/>
      <c r="H25" s="243"/>
      <c r="I25" s="243"/>
      <c r="J25" s="243"/>
      <c r="K25" s="243"/>
      <c r="L25" s="243"/>
      <c r="M25" s="246"/>
      <c r="N25" s="243"/>
      <c r="O25" s="243"/>
      <c r="P25" s="243"/>
      <c r="Q25" s="243"/>
      <c r="R25" s="243"/>
      <c r="S25" s="243"/>
      <c r="T25" s="243"/>
      <c r="U25" s="243"/>
      <c r="V25" s="243"/>
      <c r="W25" s="243"/>
      <c r="X25" s="243"/>
      <c r="Y25" s="243"/>
      <c r="Z25" s="243"/>
      <c r="AA25" s="243"/>
    </row>
    <row r="26" spans="1:53" x14ac:dyDescent="0.25">
      <c r="A26" s="249" t="s">
        <v>435</v>
      </c>
      <c r="B26" s="250"/>
      <c r="C26" s="243"/>
      <c r="D26" s="243"/>
      <c r="E26" s="243"/>
      <c r="F26" s="243"/>
      <c r="G26" s="243"/>
      <c r="H26" s="243"/>
      <c r="I26" s="243"/>
      <c r="J26" s="243"/>
      <c r="K26" s="243"/>
      <c r="L26" s="243"/>
      <c r="M26" s="246"/>
      <c r="N26" s="243"/>
      <c r="O26" s="243"/>
      <c r="P26" s="243"/>
      <c r="Q26" s="243"/>
      <c r="R26" s="243"/>
      <c r="S26" s="243"/>
      <c r="T26" s="243"/>
      <c r="U26" s="243"/>
      <c r="V26" s="243"/>
      <c r="W26" s="243"/>
      <c r="X26" s="243"/>
      <c r="Y26" s="243"/>
      <c r="Z26" s="243"/>
      <c r="AA26" s="243"/>
    </row>
    <row r="27" spans="1:53" x14ac:dyDescent="0.25">
      <c r="A27" s="249" t="s">
        <v>436</v>
      </c>
      <c r="B27" s="250">
        <v>50</v>
      </c>
      <c r="C27" s="243"/>
      <c r="D27" s="251" t="s">
        <v>253</v>
      </c>
      <c r="E27" s="252"/>
      <c r="F27" s="252"/>
      <c r="G27" s="243"/>
      <c r="H27" s="243"/>
      <c r="I27" s="243"/>
      <c r="J27" s="243"/>
      <c r="K27" s="243"/>
      <c r="L27" s="243"/>
      <c r="M27" s="246"/>
      <c r="N27" s="243"/>
      <c r="O27" s="243"/>
      <c r="P27" s="243"/>
      <c r="Q27" s="243"/>
      <c r="R27" s="243"/>
      <c r="S27" s="243"/>
      <c r="T27" s="243"/>
      <c r="U27" s="243"/>
      <c r="V27" s="243"/>
      <c r="W27" s="243"/>
      <c r="X27" s="243"/>
      <c r="Y27" s="243"/>
      <c r="Z27" s="243"/>
      <c r="AA27" s="243"/>
    </row>
    <row r="28" spans="1:53" ht="16.5" thickBot="1" x14ac:dyDescent="0.3">
      <c r="A28" s="253" t="s">
        <v>437</v>
      </c>
      <c r="B28" s="254">
        <v>1</v>
      </c>
      <c r="C28" s="243"/>
      <c r="D28" s="423" t="s">
        <v>252</v>
      </c>
      <c r="E28" s="423"/>
      <c r="F28" s="255">
        <f>SUM(B95:AA95)</f>
        <v>0</v>
      </c>
      <c r="G28" s="243"/>
      <c r="H28" s="243"/>
      <c r="I28" s="243"/>
      <c r="J28" s="243"/>
      <c r="K28" s="256"/>
      <c r="L28" s="243"/>
      <c r="M28" s="246"/>
      <c r="N28" s="257"/>
      <c r="O28" s="243"/>
      <c r="P28" s="243"/>
      <c r="Q28" s="243"/>
      <c r="R28" s="243"/>
      <c r="S28" s="243"/>
      <c r="T28" s="243"/>
      <c r="U28" s="243"/>
      <c r="V28" s="243"/>
      <c r="W28" s="243"/>
      <c r="X28" s="243"/>
      <c r="Y28" s="243"/>
      <c r="Z28" s="243"/>
      <c r="AA28" s="243"/>
    </row>
    <row r="29" spans="1:53" x14ac:dyDescent="0.25">
      <c r="A29" s="247" t="s">
        <v>438</v>
      </c>
      <c r="B29" s="258">
        <f>-C66</f>
        <v>-326534.45833333337</v>
      </c>
      <c r="C29" s="243"/>
      <c r="D29" s="423" t="s">
        <v>251</v>
      </c>
      <c r="E29" s="423"/>
      <c r="F29" s="255" t="str">
        <f>IF(SUM(B96:AA96)=0,"не окупается",SUM(B96:AA96))</f>
        <v>не окупается</v>
      </c>
      <c r="G29" s="243"/>
      <c r="H29" s="243"/>
      <c r="I29" s="243"/>
      <c r="J29" s="243"/>
      <c r="K29" s="256"/>
      <c r="L29" s="243"/>
      <c r="M29" s="246"/>
      <c r="N29" s="243"/>
      <c r="O29" s="243"/>
      <c r="P29" s="243"/>
      <c r="Q29" s="243"/>
      <c r="R29" s="243"/>
      <c r="S29" s="243"/>
      <c r="T29" s="243"/>
      <c r="U29" s="243"/>
      <c r="V29" s="243"/>
      <c r="W29" s="243"/>
      <c r="X29" s="243"/>
      <c r="Y29" s="243"/>
      <c r="Z29" s="243"/>
      <c r="AA29" s="243"/>
    </row>
    <row r="30" spans="1:53" x14ac:dyDescent="0.25">
      <c r="A30" s="249" t="s">
        <v>439</v>
      </c>
      <c r="B30" s="259">
        <v>1</v>
      </c>
      <c r="C30" s="243"/>
      <c r="D30" s="423" t="s">
        <v>424</v>
      </c>
      <c r="E30" s="423"/>
      <c r="F30" s="260">
        <f>M93</f>
        <v>-29550199.094574593</v>
      </c>
      <c r="G30" s="243"/>
      <c r="H30" s="243"/>
      <c r="I30" s="243"/>
      <c r="J30" s="243"/>
      <c r="K30" s="256"/>
      <c r="L30" s="243"/>
      <c r="M30" s="246"/>
      <c r="N30" s="243"/>
      <c r="O30" s="243"/>
      <c r="P30" s="243"/>
      <c r="Q30" s="243"/>
      <c r="R30" s="243"/>
      <c r="S30" s="243"/>
      <c r="T30" s="243"/>
      <c r="U30" s="243"/>
      <c r="V30" s="243"/>
      <c r="W30" s="243"/>
      <c r="X30" s="243"/>
      <c r="Y30" s="243"/>
      <c r="Z30" s="243"/>
      <c r="AA30" s="243"/>
    </row>
    <row r="31" spans="1:53" x14ac:dyDescent="0.25">
      <c r="A31" s="249" t="s">
        <v>440</v>
      </c>
      <c r="B31" s="259">
        <v>1</v>
      </c>
      <c r="C31" s="243"/>
      <c r="D31" s="423" t="s">
        <v>425</v>
      </c>
      <c r="E31" s="423"/>
      <c r="F31" s="261" t="str">
        <f>IF(F30&gt;0,"да","нет")</f>
        <v>нет</v>
      </c>
      <c r="G31" s="243"/>
      <c r="H31" s="243"/>
      <c r="I31" s="243"/>
      <c r="J31" s="243"/>
      <c r="K31" s="256"/>
      <c r="L31" s="243"/>
      <c r="M31" s="246"/>
      <c r="N31" s="243"/>
      <c r="O31" s="243"/>
      <c r="P31" s="243"/>
      <c r="Q31" s="243"/>
      <c r="R31" s="243"/>
      <c r="S31" s="243"/>
      <c r="T31" s="243"/>
      <c r="U31" s="243"/>
      <c r="V31" s="243"/>
      <c r="W31" s="243"/>
      <c r="X31" s="243"/>
      <c r="Y31" s="243"/>
      <c r="Z31" s="243"/>
      <c r="AA31" s="243"/>
    </row>
    <row r="32" spans="1:53" x14ac:dyDescent="0.25">
      <c r="A32" s="249" t="s">
        <v>441</v>
      </c>
      <c r="B32" s="259">
        <f>-C67</f>
        <v>-272112.04861111118</v>
      </c>
      <c r="C32" s="243"/>
      <c r="D32" s="243"/>
      <c r="E32" s="243"/>
      <c r="F32" s="243"/>
      <c r="G32" s="243"/>
      <c r="H32" s="243"/>
      <c r="I32" s="243"/>
      <c r="J32" s="243"/>
      <c r="K32" s="243"/>
      <c r="L32" s="243"/>
      <c r="M32" s="246"/>
      <c r="N32" s="243"/>
      <c r="O32" s="243"/>
      <c r="P32" s="243"/>
      <c r="Q32" s="243"/>
      <c r="R32" s="243"/>
      <c r="S32" s="243"/>
      <c r="T32" s="243"/>
      <c r="U32" s="243"/>
      <c r="V32" s="243"/>
      <c r="W32" s="243"/>
      <c r="X32" s="243"/>
      <c r="Y32" s="243"/>
      <c r="Z32" s="243"/>
      <c r="AA32" s="243"/>
    </row>
    <row r="33" spans="1:52" x14ac:dyDescent="0.25">
      <c r="A33" s="249" t="s">
        <v>442</v>
      </c>
      <c r="B33" s="259">
        <v>1</v>
      </c>
      <c r="C33" s="243"/>
      <c r="D33" s="243"/>
      <c r="E33" s="243"/>
      <c r="F33" s="243"/>
      <c r="G33" s="243"/>
      <c r="H33" s="243"/>
      <c r="I33" s="243"/>
      <c r="J33" s="243"/>
      <c r="K33" s="243"/>
      <c r="L33" s="243"/>
      <c r="M33" s="246"/>
      <c r="N33" s="243"/>
      <c r="O33" s="243"/>
      <c r="P33" s="243"/>
      <c r="Q33" s="243"/>
      <c r="R33" s="243"/>
      <c r="S33" s="243"/>
      <c r="T33" s="243"/>
      <c r="U33" s="243"/>
      <c r="V33" s="243"/>
      <c r="W33" s="243"/>
      <c r="X33" s="243"/>
      <c r="Y33" s="243"/>
      <c r="Z33" s="243"/>
      <c r="AA33" s="243"/>
    </row>
    <row r="34" spans="1:52" x14ac:dyDescent="0.25">
      <c r="A34" s="249" t="s">
        <v>443</v>
      </c>
      <c r="B34" s="259">
        <v>1</v>
      </c>
      <c r="C34" s="243"/>
      <c r="D34" s="243"/>
      <c r="E34" s="243"/>
      <c r="F34" s="243"/>
      <c r="G34" s="243"/>
      <c r="H34" s="243"/>
      <c r="I34" s="243"/>
      <c r="J34" s="243"/>
      <c r="K34" s="243"/>
      <c r="L34" s="243"/>
      <c r="M34" s="246"/>
      <c r="N34" s="243"/>
      <c r="O34" s="243"/>
      <c r="P34" s="243"/>
      <c r="Q34" s="243"/>
      <c r="R34" s="243"/>
      <c r="S34" s="243"/>
      <c r="T34" s="243"/>
      <c r="U34" s="243"/>
      <c r="V34" s="243"/>
      <c r="W34" s="243"/>
      <c r="X34" s="243"/>
      <c r="Y34" s="243"/>
      <c r="Z34" s="243"/>
      <c r="AA34" s="243"/>
    </row>
    <row r="35" spans="1:52" x14ac:dyDescent="0.25">
      <c r="A35" s="262" t="s">
        <v>444</v>
      </c>
      <c r="B35" s="263">
        <v>2.1999999999999999E-2</v>
      </c>
      <c r="C35" s="243"/>
      <c r="D35" s="243"/>
      <c r="E35" s="243"/>
      <c r="F35" s="243"/>
      <c r="G35" s="243"/>
      <c r="H35" s="243"/>
      <c r="I35" s="243"/>
      <c r="J35" s="243"/>
      <c r="K35" s="243"/>
      <c r="L35" s="243"/>
      <c r="M35" s="246"/>
      <c r="N35" s="243"/>
      <c r="O35" s="243"/>
      <c r="P35" s="243"/>
      <c r="Q35" s="243"/>
      <c r="R35" s="243"/>
      <c r="S35" s="243"/>
      <c r="T35" s="243"/>
      <c r="U35" s="243"/>
      <c r="V35" s="243"/>
      <c r="W35" s="243"/>
      <c r="X35" s="243"/>
      <c r="Y35" s="243"/>
      <c r="Z35" s="243"/>
      <c r="AA35" s="243"/>
    </row>
    <row r="36" spans="1:52" ht="16.5" thickBot="1" x14ac:dyDescent="0.3">
      <c r="A36" s="253" t="s">
        <v>445</v>
      </c>
      <c r="B36" s="264">
        <v>0.2</v>
      </c>
      <c r="C36" s="243"/>
      <c r="D36" s="243"/>
      <c r="E36" s="243"/>
      <c r="F36" s="243"/>
      <c r="G36" s="243"/>
      <c r="H36" s="243"/>
      <c r="I36" s="243"/>
      <c r="J36" s="243"/>
      <c r="K36" s="243"/>
      <c r="L36" s="243"/>
      <c r="M36" s="246"/>
      <c r="N36" s="243"/>
      <c r="O36" s="243"/>
      <c r="P36" s="243"/>
      <c r="Q36" s="243"/>
      <c r="R36" s="243"/>
      <c r="S36" s="243"/>
      <c r="T36" s="243"/>
      <c r="U36" s="243"/>
      <c r="V36" s="243"/>
      <c r="W36" s="243"/>
      <c r="X36" s="243"/>
      <c r="Y36" s="243"/>
      <c r="Z36" s="243"/>
      <c r="AA36" s="243"/>
    </row>
    <row r="37" spans="1:52" x14ac:dyDescent="0.25">
      <c r="A37" s="247" t="s">
        <v>446</v>
      </c>
      <c r="B37" s="258">
        <v>0</v>
      </c>
      <c r="C37" s="243"/>
      <c r="D37" s="243"/>
      <c r="E37" s="243"/>
      <c r="F37" s="243"/>
      <c r="G37" s="243"/>
      <c r="H37" s="243"/>
      <c r="I37" s="243"/>
      <c r="J37" s="243"/>
      <c r="K37" s="243"/>
      <c r="L37" s="243"/>
      <c r="M37" s="246"/>
      <c r="N37" s="243"/>
      <c r="O37" s="243"/>
      <c r="P37" s="243"/>
      <c r="Q37" s="243"/>
      <c r="R37" s="243"/>
      <c r="S37" s="243"/>
      <c r="T37" s="243"/>
      <c r="U37" s="243"/>
      <c r="V37" s="243"/>
      <c r="W37" s="243"/>
      <c r="X37" s="243"/>
      <c r="Y37" s="243"/>
      <c r="Z37" s="243"/>
      <c r="AA37" s="243"/>
    </row>
    <row r="38" spans="1:52" x14ac:dyDescent="0.25">
      <c r="A38" s="249" t="s">
        <v>447</v>
      </c>
      <c r="B38" s="259"/>
      <c r="C38" s="243"/>
      <c r="D38" s="243"/>
      <c r="E38" s="243"/>
      <c r="F38" s="243"/>
      <c r="G38" s="243"/>
      <c r="H38" s="243"/>
      <c r="I38" s="243"/>
      <c r="J38" s="243"/>
      <c r="K38" s="243"/>
      <c r="L38" s="243"/>
      <c r="M38" s="246"/>
      <c r="N38" s="243"/>
      <c r="O38" s="243"/>
      <c r="P38" s="243"/>
      <c r="Q38" s="243"/>
      <c r="R38" s="243"/>
      <c r="S38" s="243"/>
      <c r="T38" s="243"/>
      <c r="U38" s="243"/>
      <c r="V38" s="243"/>
      <c r="W38" s="243"/>
      <c r="X38" s="243"/>
      <c r="Y38" s="243"/>
      <c r="Z38" s="243"/>
      <c r="AA38" s="243"/>
    </row>
    <row r="39" spans="1:52" ht="16.5" thickBot="1" x14ac:dyDescent="0.3">
      <c r="A39" s="262" t="s">
        <v>448</v>
      </c>
      <c r="B39" s="265">
        <v>0</v>
      </c>
      <c r="C39" s="243"/>
      <c r="D39" s="243"/>
      <c r="E39" s="243"/>
      <c r="F39" s="243"/>
      <c r="G39" s="243"/>
      <c r="H39" s="243"/>
      <c r="I39" s="243"/>
      <c r="J39" s="243"/>
      <c r="K39" s="243"/>
      <c r="L39" s="243"/>
      <c r="M39" s="246"/>
      <c r="N39" s="243"/>
      <c r="O39" s="243"/>
      <c r="P39" s="243"/>
      <c r="Q39" s="243"/>
      <c r="R39" s="243"/>
      <c r="S39" s="243"/>
      <c r="T39" s="243"/>
      <c r="U39" s="243"/>
      <c r="V39" s="243"/>
      <c r="W39" s="243"/>
      <c r="X39" s="243"/>
      <c r="Y39" s="243"/>
      <c r="Z39" s="243"/>
      <c r="AA39" s="243"/>
    </row>
    <row r="40" spans="1:52" x14ac:dyDescent="0.25">
      <c r="A40" s="266" t="s">
        <v>449</v>
      </c>
      <c r="B40" s="267">
        <v>0</v>
      </c>
      <c r="C40" s="243"/>
      <c r="D40" s="243"/>
      <c r="E40" s="243"/>
      <c r="F40" s="243"/>
      <c r="G40" s="243"/>
      <c r="H40" s="243"/>
      <c r="I40" s="243"/>
      <c r="J40" s="243"/>
      <c r="K40" s="243"/>
      <c r="L40" s="243"/>
      <c r="M40" s="246"/>
      <c r="N40" s="243"/>
      <c r="O40" s="243"/>
      <c r="P40" s="243"/>
      <c r="Q40" s="243"/>
      <c r="R40" s="243"/>
      <c r="S40" s="243"/>
      <c r="T40" s="243"/>
      <c r="U40" s="243"/>
      <c r="V40" s="243"/>
      <c r="W40" s="243"/>
      <c r="X40" s="243"/>
      <c r="Y40" s="243"/>
      <c r="Z40" s="243"/>
      <c r="AA40" s="243"/>
    </row>
    <row r="41" spans="1:52" x14ac:dyDescent="0.25">
      <c r="A41" s="268" t="s">
        <v>450</v>
      </c>
      <c r="B41" s="269">
        <v>0</v>
      </c>
      <c r="C41" s="243"/>
      <c r="D41" s="243"/>
      <c r="E41" s="243"/>
      <c r="F41" s="243"/>
      <c r="G41" s="243"/>
      <c r="H41" s="243"/>
      <c r="I41" s="243"/>
      <c r="J41" s="243"/>
      <c r="K41" s="243"/>
      <c r="L41" s="243"/>
      <c r="M41" s="246"/>
      <c r="N41" s="243"/>
      <c r="O41" s="243"/>
      <c r="P41" s="243"/>
      <c r="Q41" s="243"/>
      <c r="R41" s="243"/>
      <c r="S41" s="243"/>
      <c r="T41" s="243"/>
      <c r="U41" s="243"/>
      <c r="V41" s="243"/>
      <c r="W41" s="243"/>
      <c r="X41" s="243"/>
      <c r="Y41" s="243"/>
      <c r="Z41" s="243"/>
      <c r="AA41" s="243"/>
    </row>
    <row r="42" spans="1:52" x14ac:dyDescent="0.25">
      <c r="A42" s="268" t="s">
        <v>451</v>
      </c>
      <c r="B42" s="270">
        <v>0</v>
      </c>
      <c r="C42" s="243"/>
      <c r="D42" s="243"/>
      <c r="E42" s="243"/>
      <c r="F42" s="243"/>
      <c r="G42" s="243"/>
      <c r="H42" s="243"/>
      <c r="I42" s="243"/>
      <c r="J42" s="243"/>
      <c r="K42" s="243"/>
      <c r="L42" s="243"/>
      <c r="M42" s="246"/>
      <c r="N42" s="243"/>
      <c r="O42" s="243"/>
      <c r="P42" s="243"/>
      <c r="Q42" s="243"/>
      <c r="R42" s="243"/>
      <c r="S42" s="243"/>
      <c r="T42" s="243"/>
      <c r="U42" s="243"/>
      <c r="V42" s="243"/>
      <c r="W42" s="243"/>
      <c r="X42" s="243"/>
      <c r="Y42" s="243"/>
      <c r="Z42" s="243"/>
      <c r="AA42" s="243"/>
    </row>
    <row r="43" spans="1:52" x14ac:dyDescent="0.25">
      <c r="A43" s="268" t="s">
        <v>452</v>
      </c>
      <c r="B43" s="270">
        <v>0</v>
      </c>
      <c r="C43" s="243"/>
      <c r="D43" s="243"/>
      <c r="E43" s="243"/>
      <c r="F43" s="243"/>
      <c r="G43" s="243"/>
      <c r="H43" s="243"/>
      <c r="I43" s="243"/>
      <c r="J43" s="243"/>
      <c r="K43" s="243"/>
      <c r="L43" s="243"/>
      <c r="M43" s="246"/>
      <c r="N43" s="243"/>
      <c r="O43" s="243"/>
      <c r="P43" s="243"/>
      <c r="Q43" s="243"/>
      <c r="R43" s="243"/>
      <c r="S43" s="243"/>
      <c r="T43" s="243"/>
      <c r="U43" s="243"/>
      <c r="V43" s="243"/>
      <c r="W43" s="243"/>
      <c r="X43" s="243"/>
      <c r="Y43" s="243"/>
      <c r="Z43" s="271"/>
      <c r="AA43" s="243"/>
    </row>
    <row r="44" spans="1:52" x14ac:dyDescent="0.25">
      <c r="A44" s="268" t="s">
        <v>453</v>
      </c>
      <c r="B44" s="270">
        <v>0.13500000000000001</v>
      </c>
      <c r="C44" s="243"/>
      <c r="D44" s="243"/>
      <c r="E44" s="243"/>
      <c r="F44" s="243"/>
      <c r="G44" s="243"/>
      <c r="H44" s="243"/>
      <c r="I44" s="243"/>
      <c r="J44" s="243"/>
      <c r="K44" s="243"/>
      <c r="L44" s="243"/>
      <c r="M44" s="246"/>
      <c r="N44" s="243"/>
      <c r="O44" s="243"/>
      <c r="P44" s="243"/>
      <c r="Q44" s="243"/>
      <c r="R44" s="243"/>
      <c r="S44" s="243"/>
      <c r="T44" s="243"/>
      <c r="U44" s="272"/>
      <c r="V44" s="272"/>
      <c r="W44" s="272"/>
      <c r="X44" s="272"/>
      <c r="Y44" s="272"/>
      <c r="Z44" s="272"/>
      <c r="AA44" s="243"/>
    </row>
    <row r="45" spans="1:52" x14ac:dyDescent="0.25">
      <c r="A45" s="268" t="s">
        <v>454</v>
      </c>
      <c r="B45" s="270">
        <f>1-B43</f>
        <v>1</v>
      </c>
      <c r="C45" s="243"/>
      <c r="D45" s="243"/>
      <c r="E45" s="243"/>
      <c r="F45" s="243"/>
      <c r="G45" s="243"/>
      <c r="H45" s="243"/>
      <c r="I45" s="243"/>
      <c r="J45" s="243"/>
      <c r="K45" s="243"/>
      <c r="L45" s="243"/>
      <c r="M45" s="246"/>
      <c r="N45" s="243"/>
      <c r="O45" s="243"/>
      <c r="P45" s="243"/>
      <c r="Q45" s="243"/>
      <c r="R45" s="243"/>
      <c r="S45" s="243"/>
      <c r="T45" s="243"/>
      <c r="U45" s="243"/>
      <c r="V45" s="243"/>
      <c r="W45" s="243"/>
      <c r="X45" s="243"/>
      <c r="Y45" s="243"/>
      <c r="Z45" s="243"/>
      <c r="AA45" s="243"/>
    </row>
    <row r="46" spans="1:52" ht="16.5" thickBot="1" x14ac:dyDescent="0.3">
      <c r="A46" s="273" t="s">
        <v>455</v>
      </c>
      <c r="B46" s="274">
        <f>B45*B44+B43*B42*(1-B36)</f>
        <v>0.13500000000000001</v>
      </c>
      <c r="C46" s="243"/>
      <c r="D46" s="243"/>
      <c r="E46" s="243"/>
      <c r="F46" s="243"/>
      <c r="G46" s="243"/>
      <c r="H46" s="243"/>
      <c r="I46" s="243"/>
      <c r="J46" s="243"/>
      <c r="K46" s="243"/>
      <c r="L46" s="243"/>
      <c r="M46" s="246"/>
      <c r="N46" s="243"/>
      <c r="O46" s="243"/>
      <c r="P46" s="243"/>
      <c r="Q46" s="243"/>
      <c r="R46" s="243"/>
      <c r="S46" s="243"/>
      <c r="T46" s="243"/>
      <c r="U46" s="243"/>
      <c r="V46" s="243"/>
      <c r="W46" s="243"/>
      <c r="X46" s="243"/>
      <c r="Y46" s="243"/>
      <c r="Z46" s="243"/>
      <c r="AA46" s="243"/>
    </row>
    <row r="47" spans="1:52" ht="31.5" x14ac:dyDescent="0.25">
      <c r="A47" s="275" t="s">
        <v>456</v>
      </c>
      <c r="B47" s="276" t="s">
        <v>514</v>
      </c>
      <c r="C47" s="277">
        <v>2024</v>
      </c>
      <c r="D47" s="278">
        <f>C47+1</f>
        <v>2025</v>
      </c>
      <c r="E47" s="278">
        <f t="shared" ref="E47:AA47" si="0">D47+1</f>
        <v>2026</v>
      </c>
      <c r="F47" s="278">
        <f t="shared" si="0"/>
        <v>2027</v>
      </c>
      <c r="G47" s="278">
        <f t="shared" si="0"/>
        <v>2028</v>
      </c>
      <c r="H47" s="278">
        <f t="shared" si="0"/>
        <v>2029</v>
      </c>
      <c r="I47" s="278">
        <f t="shared" si="0"/>
        <v>2030</v>
      </c>
      <c r="J47" s="278">
        <f t="shared" si="0"/>
        <v>2031</v>
      </c>
      <c r="K47" s="278">
        <f t="shared" si="0"/>
        <v>2032</v>
      </c>
      <c r="L47" s="278">
        <f t="shared" si="0"/>
        <v>2033</v>
      </c>
      <c r="M47" s="279">
        <f t="shared" si="0"/>
        <v>2034</v>
      </c>
      <c r="N47" s="278">
        <f t="shared" si="0"/>
        <v>2035</v>
      </c>
      <c r="O47" s="278">
        <f t="shared" si="0"/>
        <v>2036</v>
      </c>
      <c r="P47" s="278">
        <f t="shared" si="0"/>
        <v>2037</v>
      </c>
      <c r="Q47" s="278">
        <f t="shared" si="0"/>
        <v>2038</v>
      </c>
      <c r="R47" s="278">
        <f t="shared" si="0"/>
        <v>2039</v>
      </c>
      <c r="S47" s="278">
        <f t="shared" si="0"/>
        <v>2040</v>
      </c>
      <c r="T47" s="278">
        <f t="shared" si="0"/>
        <v>2041</v>
      </c>
      <c r="U47" s="278">
        <f t="shared" si="0"/>
        <v>2042</v>
      </c>
      <c r="V47" s="278">
        <f t="shared" si="0"/>
        <v>2043</v>
      </c>
      <c r="W47" s="278">
        <f t="shared" si="0"/>
        <v>2044</v>
      </c>
      <c r="X47" s="278">
        <f t="shared" si="0"/>
        <v>2045</v>
      </c>
      <c r="Y47" s="278">
        <f t="shared" si="0"/>
        <v>2046</v>
      </c>
      <c r="Z47" s="278">
        <f t="shared" si="0"/>
        <v>2047</v>
      </c>
      <c r="AA47" s="278">
        <f t="shared" si="0"/>
        <v>2048</v>
      </c>
      <c r="AB47" s="214">
        <f t="shared" ref="AB47:AZ47" si="1">AA47+1</f>
        <v>2049</v>
      </c>
      <c r="AC47" s="214">
        <f t="shared" si="1"/>
        <v>2050</v>
      </c>
      <c r="AD47" s="214">
        <f t="shared" si="1"/>
        <v>2051</v>
      </c>
      <c r="AE47" s="214">
        <f t="shared" si="1"/>
        <v>2052</v>
      </c>
      <c r="AF47" s="214">
        <f t="shared" si="1"/>
        <v>2053</v>
      </c>
      <c r="AG47" s="214">
        <f t="shared" si="1"/>
        <v>2054</v>
      </c>
      <c r="AH47" s="214">
        <f t="shared" si="1"/>
        <v>2055</v>
      </c>
      <c r="AI47" s="214">
        <f t="shared" si="1"/>
        <v>2056</v>
      </c>
      <c r="AJ47" s="214">
        <f t="shared" si="1"/>
        <v>2057</v>
      </c>
      <c r="AK47" s="214">
        <f t="shared" si="1"/>
        <v>2058</v>
      </c>
      <c r="AL47" s="214">
        <f t="shared" si="1"/>
        <v>2059</v>
      </c>
      <c r="AM47" s="214">
        <f t="shared" si="1"/>
        <v>2060</v>
      </c>
      <c r="AN47" s="214">
        <f t="shared" si="1"/>
        <v>2061</v>
      </c>
      <c r="AO47" s="214">
        <f t="shared" si="1"/>
        <v>2062</v>
      </c>
      <c r="AP47" s="214">
        <f t="shared" si="1"/>
        <v>2063</v>
      </c>
      <c r="AQ47" s="214">
        <f t="shared" si="1"/>
        <v>2064</v>
      </c>
      <c r="AR47" s="214">
        <f t="shared" si="1"/>
        <v>2065</v>
      </c>
      <c r="AS47" s="214">
        <f t="shared" si="1"/>
        <v>2066</v>
      </c>
      <c r="AT47" s="214">
        <f t="shared" si="1"/>
        <v>2067</v>
      </c>
      <c r="AU47" s="214">
        <f t="shared" si="1"/>
        <v>2068</v>
      </c>
      <c r="AV47" s="214">
        <f t="shared" si="1"/>
        <v>2069</v>
      </c>
      <c r="AW47" s="214">
        <f t="shared" si="1"/>
        <v>2070</v>
      </c>
      <c r="AX47" s="214">
        <f t="shared" si="1"/>
        <v>2071</v>
      </c>
      <c r="AY47" s="214">
        <f t="shared" si="1"/>
        <v>2072</v>
      </c>
      <c r="AZ47" s="214">
        <f t="shared" si="1"/>
        <v>2073</v>
      </c>
    </row>
    <row r="48" spans="1:52" outlineLevel="1" x14ac:dyDescent="0.25">
      <c r="A48" s="280" t="s">
        <v>457</v>
      </c>
      <c r="B48" s="281">
        <v>0.04</v>
      </c>
      <c r="C48" s="281">
        <v>0.04</v>
      </c>
      <c r="D48" s="281">
        <v>0.04</v>
      </c>
      <c r="E48" s="281">
        <v>0.04</v>
      </c>
      <c r="F48" s="281">
        <v>0.04</v>
      </c>
      <c r="G48" s="281">
        <v>0.04</v>
      </c>
      <c r="H48" s="281">
        <v>0.04</v>
      </c>
      <c r="I48" s="281">
        <v>0.04</v>
      </c>
      <c r="J48" s="281">
        <v>0.04</v>
      </c>
      <c r="K48" s="281">
        <v>0.04</v>
      </c>
      <c r="L48" s="281">
        <v>0.04</v>
      </c>
      <c r="M48" s="281">
        <v>0.04</v>
      </c>
      <c r="N48" s="281">
        <v>0.04</v>
      </c>
      <c r="O48" s="281">
        <v>0.04</v>
      </c>
      <c r="P48" s="281">
        <v>0.04</v>
      </c>
      <c r="Q48" s="281">
        <v>0.04</v>
      </c>
      <c r="R48" s="281">
        <v>0.04</v>
      </c>
      <c r="S48" s="281">
        <v>0.04</v>
      </c>
      <c r="T48" s="281">
        <v>0.04</v>
      </c>
      <c r="U48" s="281">
        <v>0.04</v>
      </c>
      <c r="V48" s="281">
        <v>0.04</v>
      </c>
      <c r="W48" s="281">
        <v>0.04</v>
      </c>
      <c r="X48" s="281">
        <v>0.04</v>
      </c>
      <c r="Y48" s="281">
        <v>0.04</v>
      </c>
      <c r="Z48" s="281">
        <v>0.04</v>
      </c>
      <c r="AA48" s="281">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80" t="s">
        <v>458</v>
      </c>
      <c r="B49" s="281">
        <f>B48</f>
        <v>0.04</v>
      </c>
      <c r="C49" s="281">
        <f t="shared" ref="C49:AA49" si="2">(1+B49)*(1+C48)-1</f>
        <v>8.1600000000000117E-2</v>
      </c>
      <c r="D49" s="281">
        <f>(1+C49)*(1+D48)-1</f>
        <v>0.12486400000000009</v>
      </c>
      <c r="E49" s="281">
        <f t="shared" si="2"/>
        <v>0.16985856000000021</v>
      </c>
      <c r="F49" s="281">
        <f t="shared" si="2"/>
        <v>0.21665290240000035</v>
      </c>
      <c r="G49" s="281">
        <f t="shared" si="2"/>
        <v>0.26531901849600037</v>
      </c>
      <c r="H49" s="281">
        <f t="shared" si="2"/>
        <v>0.31593177923584048</v>
      </c>
      <c r="I49" s="281">
        <f t="shared" si="2"/>
        <v>0.3685690504052741</v>
      </c>
      <c r="J49" s="281">
        <f t="shared" si="2"/>
        <v>0.42331181242148519</v>
      </c>
      <c r="K49" s="281">
        <f t="shared" si="2"/>
        <v>0.48024428491834459</v>
      </c>
      <c r="L49" s="281">
        <f t="shared" si="2"/>
        <v>0.53945405631507848</v>
      </c>
      <c r="M49" s="282">
        <f t="shared" si="2"/>
        <v>0.60103221856768174</v>
      </c>
      <c r="N49" s="281">
        <f t="shared" si="2"/>
        <v>0.66507350731038906</v>
      </c>
      <c r="O49" s="281">
        <f t="shared" si="2"/>
        <v>0.73167644760280459</v>
      </c>
      <c r="P49" s="281">
        <f t="shared" si="2"/>
        <v>0.80094350550691673</v>
      </c>
      <c r="Q49" s="281">
        <f t="shared" si="2"/>
        <v>0.87298124572719349</v>
      </c>
      <c r="R49" s="281">
        <f t="shared" si="2"/>
        <v>0.94790049555628131</v>
      </c>
      <c r="S49" s="281">
        <f t="shared" si="2"/>
        <v>1.0258165153785326</v>
      </c>
      <c r="T49" s="281">
        <f>(1+S49)*(1+T48)-1</f>
        <v>1.1068491759936738</v>
      </c>
      <c r="U49" s="281">
        <f t="shared" si="2"/>
        <v>1.1911231430334208</v>
      </c>
      <c r="V49" s="281">
        <f t="shared" si="2"/>
        <v>1.2787680687547578</v>
      </c>
      <c r="W49" s="281">
        <f t="shared" si="2"/>
        <v>1.369918791504948</v>
      </c>
      <c r="X49" s="281">
        <f t="shared" si="2"/>
        <v>1.4647155431651462</v>
      </c>
      <c r="Y49" s="281">
        <f t="shared" si="2"/>
        <v>1.5633041648917523</v>
      </c>
      <c r="Z49" s="281">
        <f t="shared" si="2"/>
        <v>1.6658363314874225</v>
      </c>
      <c r="AA49" s="281">
        <f t="shared" si="2"/>
        <v>1.7724697847469195</v>
      </c>
      <c r="AB49" s="215">
        <f t="shared" ref="AB49:AZ49" si="3">(1+AA49)*(1+AB48)-1</f>
        <v>1.8833685761367964</v>
      </c>
      <c r="AC49" s="215">
        <f t="shared" si="3"/>
        <v>1.9987033191822685</v>
      </c>
      <c r="AD49" s="215">
        <f t="shared" si="3"/>
        <v>2.1186514519495594</v>
      </c>
      <c r="AE49" s="215">
        <f t="shared" si="3"/>
        <v>2.2433975100275418</v>
      </c>
      <c r="AF49" s="215">
        <f t="shared" si="3"/>
        <v>2.3731334104286437</v>
      </c>
      <c r="AG49" s="215">
        <f t="shared" si="3"/>
        <v>2.5080587468457893</v>
      </c>
      <c r="AH49" s="215">
        <f t="shared" si="3"/>
        <v>2.6483810967196209</v>
      </c>
      <c r="AI49" s="215">
        <f t="shared" si="3"/>
        <v>2.7943163405884057</v>
      </c>
      <c r="AJ49" s="215">
        <f t="shared" si="3"/>
        <v>2.9460889942119421</v>
      </c>
      <c r="AK49" s="215">
        <f t="shared" si="3"/>
        <v>3.1039325539804201</v>
      </c>
      <c r="AL49" s="215">
        <f t="shared" si="3"/>
        <v>3.2680898561396372</v>
      </c>
      <c r="AM49" s="215">
        <f t="shared" si="3"/>
        <v>3.438813450385223</v>
      </c>
      <c r="AN49" s="215">
        <f t="shared" si="3"/>
        <v>3.6163659884006325</v>
      </c>
      <c r="AO49" s="215">
        <f t="shared" si="3"/>
        <v>3.8010206279366576</v>
      </c>
      <c r="AP49" s="215">
        <f t="shared" si="3"/>
        <v>3.993061453054124</v>
      </c>
      <c r="AQ49" s="215">
        <f t="shared" si="3"/>
        <v>4.1927839111762895</v>
      </c>
      <c r="AR49" s="215">
        <f t="shared" si="3"/>
        <v>4.4004952676233415</v>
      </c>
      <c r="AS49" s="215">
        <f t="shared" si="3"/>
        <v>4.6165150783282751</v>
      </c>
      <c r="AT49" s="215">
        <f t="shared" si="3"/>
        <v>4.8411756814614062</v>
      </c>
      <c r="AU49" s="215">
        <f t="shared" si="3"/>
        <v>5.0748227087198625</v>
      </c>
      <c r="AV49" s="215">
        <f t="shared" si="3"/>
        <v>5.317815617068657</v>
      </c>
      <c r="AW49" s="215">
        <f t="shared" si="3"/>
        <v>5.5705282417514033</v>
      </c>
      <c r="AX49" s="215">
        <f t="shared" si="3"/>
        <v>5.8333493714214599</v>
      </c>
      <c r="AY49" s="215">
        <f t="shared" si="3"/>
        <v>6.1066833462783183</v>
      </c>
      <c r="AZ49" s="215">
        <f t="shared" si="3"/>
        <v>6.3909506801294516</v>
      </c>
    </row>
    <row r="50" spans="1:52" s="209" customFormat="1" ht="16.5" thickBot="1" x14ac:dyDescent="0.3">
      <c r="A50" s="283" t="s">
        <v>459</v>
      </c>
      <c r="B50" s="284">
        <f>B51*1000</f>
        <v>0</v>
      </c>
      <c r="C50" s="284">
        <f>C51*1000</f>
        <v>326534.45833333337</v>
      </c>
      <c r="D50" s="284">
        <f t="shared" ref="D50:AA50" si="4">D51*1000</f>
        <v>336330.04166666669</v>
      </c>
      <c r="E50" s="284">
        <f t="shared" si="4"/>
        <v>346419.375</v>
      </c>
      <c r="F50" s="284">
        <f t="shared" si="4"/>
        <v>356811.95625000005</v>
      </c>
      <c r="G50" s="284">
        <f t="shared" si="4"/>
        <v>367516.31493750011</v>
      </c>
      <c r="H50" s="284">
        <f t="shared" si="4"/>
        <v>378541.80438562506</v>
      </c>
      <c r="I50" s="284">
        <f t="shared" si="4"/>
        <v>389898.05851719389</v>
      </c>
      <c r="J50" s="284">
        <f t="shared" si="4"/>
        <v>401595.0002727097</v>
      </c>
      <c r="K50" s="284">
        <f t="shared" si="4"/>
        <v>413642.85028089094</v>
      </c>
      <c r="L50" s="284">
        <f t="shared" si="4"/>
        <v>426052.13578931766</v>
      </c>
      <c r="M50" s="285">
        <f t="shared" si="4"/>
        <v>438833.69986299722</v>
      </c>
      <c r="N50" s="284">
        <f t="shared" si="4"/>
        <v>451998.71085888712</v>
      </c>
      <c r="O50" s="284">
        <f t="shared" si="4"/>
        <v>465558.67218465381</v>
      </c>
      <c r="P50" s="284">
        <f t="shared" si="4"/>
        <v>479525.4323501935</v>
      </c>
      <c r="Q50" s="284">
        <f t="shared" si="4"/>
        <v>493911.19532069925</v>
      </c>
      <c r="R50" s="284">
        <f t="shared" si="4"/>
        <v>508728.53118032019</v>
      </c>
      <c r="S50" s="284">
        <f t="shared" si="4"/>
        <v>523990.38711572986</v>
      </c>
      <c r="T50" s="284">
        <f t="shared" si="4"/>
        <v>539710.09872920171</v>
      </c>
      <c r="U50" s="284">
        <f t="shared" si="4"/>
        <v>555901.40169107786</v>
      </c>
      <c r="V50" s="284">
        <f t="shared" si="4"/>
        <v>572578.44374181016</v>
      </c>
      <c r="W50" s="284">
        <f t="shared" si="4"/>
        <v>589755.79705406458</v>
      </c>
      <c r="X50" s="284">
        <f t="shared" si="4"/>
        <v>607448.47096568637</v>
      </c>
      <c r="Y50" s="284">
        <f t="shared" si="4"/>
        <v>625671.925094657</v>
      </c>
      <c r="Z50" s="284">
        <f t="shared" si="4"/>
        <v>644442.08284749673</v>
      </c>
      <c r="AA50" s="284">
        <f t="shared" si="4"/>
        <v>663775.3453329216</v>
      </c>
      <c r="AB50" s="216">
        <f t="shared" ref="AB50:AZ50" si="5">AB51*1000</f>
        <v>0</v>
      </c>
      <c r="AC50" s="216">
        <f t="shared" si="5"/>
        <v>0</v>
      </c>
      <c r="AD50" s="216">
        <f t="shared" si="5"/>
        <v>0</v>
      </c>
      <c r="AE50" s="216">
        <f t="shared" si="5"/>
        <v>0</v>
      </c>
      <c r="AF50" s="216">
        <f t="shared" si="5"/>
        <v>0</v>
      </c>
      <c r="AG50" s="216">
        <f t="shared" si="5"/>
        <v>0</v>
      </c>
      <c r="AH50" s="216">
        <f t="shared" si="5"/>
        <v>0</v>
      </c>
      <c r="AI50" s="216">
        <f t="shared" si="5"/>
        <v>0</v>
      </c>
      <c r="AJ50" s="216">
        <f t="shared" si="5"/>
        <v>0</v>
      </c>
      <c r="AK50" s="216">
        <f t="shared" si="5"/>
        <v>0</v>
      </c>
      <c r="AL50" s="216">
        <f t="shared" si="5"/>
        <v>0</v>
      </c>
      <c r="AM50" s="216">
        <f t="shared" si="5"/>
        <v>0</v>
      </c>
      <c r="AN50" s="216">
        <f t="shared" si="5"/>
        <v>0</v>
      </c>
      <c r="AO50" s="216">
        <f t="shared" si="5"/>
        <v>0</v>
      </c>
      <c r="AP50" s="216">
        <f t="shared" si="5"/>
        <v>0</v>
      </c>
      <c r="AQ50" s="216">
        <f t="shared" si="5"/>
        <v>0</v>
      </c>
      <c r="AR50" s="216">
        <f t="shared" si="5"/>
        <v>0</v>
      </c>
      <c r="AS50" s="216">
        <f t="shared" si="5"/>
        <v>0</v>
      </c>
      <c r="AT50" s="216">
        <f t="shared" si="5"/>
        <v>0</v>
      </c>
      <c r="AU50" s="216">
        <f t="shared" si="5"/>
        <v>0</v>
      </c>
      <c r="AV50" s="216">
        <f t="shared" si="5"/>
        <v>0</v>
      </c>
      <c r="AW50" s="216">
        <f t="shared" si="5"/>
        <v>0</v>
      </c>
      <c r="AX50" s="216">
        <f t="shared" si="5"/>
        <v>0</v>
      </c>
      <c r="AY50" s="216">
        <f t="shared" si="5"/>
        <v>0</v>
      </c>
      <c r="AZ50" s="216">
        <f t="shared" si="5"/>
        <v>0</v>
      </c>
    </row>
    <row r="51" spans="1:52" x14ac:dyDescent="0.25">
      <c r="A51" s="243" t="s">
        <v>460</v>
      </c>
      <c r="B51" s="243"/>
      <c r="C51" s="243">
        <v>326.53445833333336</v>
      </c>
      <c r="D51" s="243">
        <v>336.33004166666666</v>
      </c>
      <c r="E51" s="243">
        <v>346.419375</v>
      </c>
      <c r="F51" s="243">
        <v>356.81195625000004</v>
      </c>
      <c r="G51" s="243">
        <v>367.51631493750011</v>
      </c>
      <c r="H51" s="243">
        <v>378.54180438562508</v>
      </c>
      <c r="I51" s="243">
        <v>389.89805851719387</v>
      </c>
      <c r="J51" s="243">
        <v>401.59500027270968</v>
      </c>
      <c r="K51" s="243">
        <v>413.64285028089097</v>
      </c>
      <c r="L51" s="243">
        <v>426.05213578931767</v>
      </c>
      <c r="M51" s="246">
        <v>438.83369986299721</v>
      </c>
      <c r="N51" s="243">
        <v>451.99871085888714</v>
      </c>
      <c r="O51" s="243">
        <v>465.5586721846538</v>
      </c>
      <c r="P51" s="243">
        <v>479.52543235019351</v>
      </c>
      <c r="Q51" s="243">
        <v>493.91119532069922</v>
      </c>
      <c r="R51" s="243">
        <v>508.7285311803202</v>
      </c>
      <c r="S51" s="243">
        <v>523.99038711572985</v>
      </c>
      <c r="T51" s="243">
        <v>539.71009872920172</v>
      </c>
      <c r="U51" s="243">
        <v>555.90140169107781</v>
      </c>
      <c r="V51" s="243">
        <v>572.57844374181013</v>
      </c>
      <c r="W51" s="243">
        <v>589.7557970540646</v>
      </c>
      <c r="X51" s="243">
        <v>607.4484709656864</v>
      </c>
      <c r="Y51" s="243">
        <v>625.67192509465701</v>
      </c>
      <c r="Z51" s="243">
        <v>644.44208284749675</v>
      </c>
      <c r="AA51" s="243">
        <v>663.77534533292157</v>
      </c>
    </row>
    <row r="52" spans="1:52" x14ac:dyDescent="0.25">
      <c r="A52" s="243" t="s">
        <v>461</v>
      </c>
      <c r="B52" s="243"/>
      <c r="C52" s="243">
        <v>-391.84135000000003</v>
      </c>
      <c r="D52" s="243">
        <v>-403.59604999999999</v>
      </c>
      <c r="E52" s="243">
        <v>-415.70325000000003</v>
      </c>
      <c r="F52" s="243">
        <v>-428.17434750000007</v>
      </c>
      <c r="G52" s="243">
        <v>-441.01957792500008</v>
      </c>
      <c r="H52" s="243">
        <v>-454.25016526275004</v>
      </c>
      <c r="I52" s="243">
        <v>-467.87767022063258</v>
      </c>
      <c r="J52" s="243">
        <v>-481.91400032725159</v>
      </c>
      <c r="K52" s="243">
        <v>-496.37142033706914</v>
      </c>
      <c r="L52" s="243">
        <v>-511.26256294718121</v>
      </c>
      <c r="M52" s="246">
        <v>-526.6004398355966</v>
      </c>
      <c r="N52" s="243">
        <v>-542.39845303066454</v>
      </c>
      <c r="O52" s="243">
        <v>-558.67040662158456</v>
      </c>
      <c r="P52" s="243">
        <v>-575.43051882023212</v>
      </c>
      <c r="Q52" s="243">
        <v>-592.69343438483907</v>
      </c>
      <c r="R52" s="243">
        <v>-610.4742374163842</v>
      </c>
      <c r="S52" s="243">
        <v>-628.78846453887581</v>
      </c>
      <c r="T52" s="243">
        <v>-647.65211847504202</v>
      </c>
      <c r="U52" s="243">
        <v>-667.08168202929335</v>
      </c>
      <c r="V52" s="243">
        <v>-687.09413249017211</v>
      </c>
      <c r="W52" s="243">
        <v>-707.70695646487741</v>
      </c>
      <c r="X52" s="243">
        <v>-728.93816515882372</v>
      </c>
      <c r="Y52" s="243">
        <v>-750.80631011358832</v>
      </c>
      <c r="Z52" s="243">
        <v>-773.33049941699608</v>
      </c>
      <c r="AA52" s="243">
        <v>-796.53041439950584</v>
      </c>
    </row>
    <row r="53" spans="1:52" ht="13.5" customHeight="1" x14ac:dyDescent="0.25">
      <c r="A53" s="243" t="s">
        <v>462</v>
      </c>
      <c r="B53" s="243"/>
      <c r="C53" s="243">
        <v>-326.53445833333336</v>
      </c>
      <c r="D53" s="243">
        <v>-336.33004166666666</v>
      </c>
      <c r="E53" s="243">
        <v>-346.419375</v>
      </c>
      <c r="F53" s="243">
        <v>-356.81195625000004</v>
      </c>
      <c r="G53" s="243">
        <v>-367.51631493750006</v>
      </c>
      <c r="H53" s="243">
        <v>-378.54180438562503</v>
      </c>
      <c r="I53" s="243">
        <v>-389.89805851719382</v>
      </c>
      <c r="J53" s="243">
        <v>-401.59500027270963</v>
      </c>
      <c r="K53" s="243">
        <v>-413.64285028089091</v>
      </c>
      <c r="L53" s="243">
        <v>-426.05213578931767</v>
      </c>
      <c r="M53" s="246">
        <v>-438.83369986299715</v>
      </c>
      <c r="N53" s="243">
        <v>-451.99871085888708</v>
      </c>
      <c r="O53" s="243">
        <v>-465.5586721846538</v>
      </c>
      <c r="P53" s="243">
        <v>-479.52543235019346</v>
      </c>
      <c r="Q53" s="243">
        <v>-493.91119532069922</v>
      </c>
      <c r="R53" s="243">
        <v>-508.72853118032015</v>
      </c>
      <c r="S53" s="243">
        <v>-523.99038711572985</v>
      </c>
      <c r="T53" s="243">
        <v>-539.71009872920172</v>
      </c>
      <c r="U53" s="243">
        <v>-555.90140169107781</v>
      </c>
      <c r="V53" s="243">
        <v>-572.57844374181013</v>
      </c>
      <c r="W53" s="243">
        <v>-589.75579705406449</v>
      </c>
      <c r="X53" s="243">
        <v>-607.4484709656864</v>
      </c>
      <c r="Y53" s="243">
        <v>-625.6719250946569</v>
      </c>
      <c r="Z53" s="243">
        <v>-644.44208284749675</v>
      </c>
      <c r="AA53" s="243">
        <v>-663.77534533292146</v>
      </c>
    </row>
    <row r="54" spans="1:52" x14ac:dyDescent="0.25">
      <c r="A54" s="243" t="s">
        <v>501</v>
      </c>
      <c r="B54" s="243"/>
      <c r="C54" s="243"/>
      <c r="D54" s="243"/>
      <c r="E54" s="243"/>
      <c r="F54" s="243"/>
      <c r="G54" s="243"/>
      <c r="H54" s="243"/>
      <c r="I54" s="243"/>
      <c r="J54" s="243"/>
      <c r="K54" s="243"/>
      <c r="L54" s="243"/>
      <c r="M54" s="246"/>
      <c r="N54" s="243"/>
      <c r="O54" s="243"/>
      <c r="P54" s="243"/>
      <c r="Q54" s="243"/>
      <c r="R54" s="243"/>
      <c r="S54" s="243"/>
      <c r="T54" s="243"/>
      <c r="U54" s="243"/>
      <c r="V54" s="243"/>
      <c r="W54" s="243"/>
      <c r="X54" s="243"/>
      <c r="Y54" s="243"/>
      <c r="Z54" s="243"/>
      <c r="AA54" s="243"/>
    </row>
    <row r="55" spans="1:5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row>
    <row r="56" spans="1:52" s="217" customFormat="1" ht="16.5" thickBot="1" x14ac:dyDescent="0.3">
      <c r="A56" s="286"/>
      <c r="B56" s="286"/>
      <c r="C56" s="286"/>
      <c r="D56" s="286"/>
      <c r="E56" s="286"/>
      <c r="F56" s="286"/>
      <c r="G56" s="286"/>
      <c r="H56" s="286"/>
      <c r="I56" s="286"/>
      <c r="J56" s="286"/>
      <c r="K56" s="286"/>
      <c r="L56" s="286"/>
      <c r="M56" s="287"/>
      <c r="N56" s="286"/>
      <c r="O56" s="286"/>
      <c r="P56" s="286"/>
      <c r="Q56" s="286"/>
      <c r="R56" s="286"/>
      <c r="S56" s="286"/>
      <c r="T56" s="286"/>
      <c r="U56" s="286"/>
      <c r="V56" s="286"/>
      <c r="W56" s="286"/>
      <c r="X56" s="286"/>
      <c r="Y56" s="286"/>
      <c r="Z56" s="286"/>
      <c r="AA56" s="286"/>
    </row>
    <row r="57" spans="1:52" ht="31.5" x14ac:dyDescent="0.25">
      <c r="A57" s="288" t="s">
        <v>463</v>
      </c>
      <c r="B57" s="276" t="str">
        <f>B47</f>
        <v>Год окончания строительства 2023</v>
      </c>
      <c r="C57" s="276">
        <f t="shared" ref="C57:AA57" si="6">C47</f>
        <v>2024</v>
      </c>
      <c r="D57" s="276">
        <f t="shared" si="6"/>
        <v>2025</v>
      </c>
      <c r="E57" s="276">
        <f t="shared" si="6"/>
        <v>2026</v>
      </c>
      <c r="F57" s="276">
        <f t="shared" si="6"/>
        <v>2027</v>
      </c>
      <c r="G57" s="276">
        <f t="shared" si="6"/>
        <v>2028</v>
      </c>
      <c r="H57" s="276">
        <f t="shared" si="6"/>
        <v>2029</v>
      </c>
      <c r="I57" s="276">
        <f t="shared" si="6"/>
        <v>2030</v>
      </c>
      <c r="J57" s="276">
        <f t="shared" si="6"/>
        <v>2031</v>
      </c>
      <c r="K57" s="276">
        <f t="shared" si="6"/>
        <v>2032</v>
      </c>
      <c r="L57" s="276">
        <f t="shared" si="6"/>
        <v>2033</v>
      </c>
      <c r="M57" s="289">
        <f t="shared" si="6"/>
        <v>2034</v>
      </c>
      <c r="N57" s="276">
        <f t="shared" si="6"/>
        <v>2035</v>
      </c>
      <c r="O57" s="276">
        <f t="shared" si="6"/>
        <v>2036</v>
      </c>
      <c r="P57" s="276">
        <f t="shared" si="6"/>
        <v>2037</v>
      </c>
      <c r="Q57" s="276">
        <f t="shared" si="6"/>
        <v>2038</v>
      </c>
      <c r="R57" s="276">
        <f t="shared" si="6"/>
        <v>2039</v>
      </c>
      <c r="S57" s="276">
        <f t="shared" si="6"/>
        <v>2040</v>
      </c>
      <c r="T57" s="276">
        <f t="shared" si="6"/>
        <v>2041</v>
      </c>
      <c r="U57" s="276">
        <f t="shared" si="6"/>
        <v>2042</v>
      </c>
      <c r="V57" s="276">
        <f t="shared" si="6"/>
        <v>2043</v>
      </c>
      <c r="W57" s="276">
        <f t="shared" si="6"/>
        <v>2044</v>
      </c>
      <c r="X57" s="276">
        <f t="shared" si="6"/>
        <v>2045</v>
      </c>
      <c r="Y57" s="276">
        <f t="shared" si="6"/>
        <v>2046</v>
      </c>
      <c r="Z57" s="276">
        <f t="shared" si="6"/>
        <v>2047</v>
      </c>
      <c r="AA57" s="276">
        <f t="shared" si="6"/>
        <v>2048</v>
      </c>
      <c r="AB57" s="213">
        <f t="shared" ref="AB57:AZ57" si="7">AB47</f>
        <v>2049</v>
      </c>
      <c r="AC57" s="213">
        <f t="shared" si="7"/>
        <v>2050</v>
      </c>
      <c r="AD57" s="213">
        <f t="shared" si="7"/>
        <v>2051</v>
      </c>
      <c r="AE57" s="213">
        <f t="shared" si="7"/>
        <v>2052</v>
      </c>
      <c r="AF57" s="213">
        <f t="shared" si="7"/>
        <v>2053</v>
      </c>
      <c r="AG57" s="213">
        <f t="shared" si="7"/>
        <v>2054</v>
      </c>
      <c r="AH57" s="213">
        <f t="shared" si="7"/>
        <v>2055</v>
      </c>
      <c r="AI57" s="213">
        <f t="shared" si="7"/>
        <v>2056</v>
      </c>
      <c r="AJ57" s="213">
        <f t="shared" si="7"/>
        <v>2057</v>
      </c>
      <c r="AK57" s="213">
        <f t="shared" si="7"/>
        <v>2058</v>
      </c>
      <c r="AL57" s="213">
        <f t="shared" si="7"/>
        <v>2059</v>
      </c>
      <c r="AM57" s="213">
        <f t="shared" si="7"/>
        <v>2060</v>
      </c>
      <c r="AN57" s="213">
        <f t="shared" si="7"/>
        <v>2061</v>
      </c>
      <c r="AO57" s="213">
        <f t="shared" si="7"/>
        <v>2062</v>
      </c>
      <c r="AP57" s="213">
        <f t="shared" si="7"/>
        <v>2063</v>
      </c>
      <c r="AQ57" s="213">
        <f t="shared" si="7"/>
        <v>2064</v>
      </c>
      <c r="AR57" s="213">
        <f t="shared" si="7"/>
        <v>2065</v>
      </c>
      <c r="AS57" s="213">
        <f t="shared" si="7"/>
        <v>2066</v>
      </c>
      <c r="AT57" s="213">
        <f t="shared" si="7"/>
        <v>2067</v>
      </c>
      <c r="AU57" s="213">
        <f t="shared" si="7"/>
        <v>2068</v>
      </c>
      <c r="AV57" s="213">
        <f t="shared" si="7"/>
        <v>2069</v>
      </c>
      <c r="AW57" s="213">
        <f t="shared" si="7"/>
        <v>2070</v>
      </c>
      <c r="AX57" s="213">
        <f t="shared" si="7"/>
        <v>2071</v>
      </c>
      <c r="AY57" s="213">
        <f t="shared" si="7"/>
        <v>2072</v>
      </c>
      <c r="AZ57" s="213">
        <f t="shared" si="7"/>
        <v>2073</v>
      </c>
    </row>
    <row r="58" spans="1:52" x14ac:dyDescent="0.25">
      <c r="A58" s="290" t="s">
        <v>464</v>
      </c>
      <c r="B58" s="291">
        <v>0</v>
      </c>
      <c r="C58" s="291">
        <v>0</v>
      </c>
      <c r="D58" s="291">
        <v>0</v>
      </c>
      <c r="E58" s="291">
        <v>0</v>
      </c>
      <c r="F58" s="291">
        <v>0</v>
      </c>
      <c r="G58" s="291">
        <v>0</v>
      </c>
      <c r="H58" s="291">
        <v>0</v>
      </c>
      <c r="I58" s="291">
        <v>0</v>
      </c>
      <c r="J58" s="291">
        <v>0</v>
      </c>
      <c r="K58" s="291">
        <v>0</v>
      </c>
      <c r="L58" s="291">
        <v>0</v>
      </c>
      <c r="M58" s="292">
        <v>0</v>
      </c>
      <c r="N58" s="291">
        <v>0</v>
      </c>
      <c r="O58" s="291">
        <v>0</v>
      </c>
      <c r="P58" s="291">
        <v>0</v>
      </c>
      <c r="Q58" s="291">
        <v>0</v>
      </c>
      <c r="R58" s="291">
        <v>0</v>
      </c>
      <c r="S58" s="291">
        <v>0</v>
      </c>
      <c r="T58" s="291">
        <v>0</v>
      </c>
      <c r="U58" s="291">
        <v>0</v>
      </c>
      <c r="V58" s="291">
        <v>0</v>
      </c>
      <c r="W58" s="291">
        <v>0</v>
      </c>
      <c r="X58" s="291">
        <v>0</v>
      </c>
      <c r="Y58" s="291">
        <v>0</v>
      </c>
      <c r="Z58" s="291">
        <v>0</v>
      </c>
      <c r="AA58" s="291">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row>
    <row r="59" spans="1:52" x14ac:dyDescent="0.25">
      <c r="A59" s="290" t="s">
        <v>465</v>
      </c>
      <c r="B59" s="291">
        <v>0</v>
      </c>
      <c r="C59" s="291">
        <v>0</v>
      </c>
      <c r="D59" s="291">
        <v>0</v>
      </c>
      <c r="E59" s="291">
        <v>0</v>
      </c>
      <c r="F59" s="291">
        <v>0</v>
      </c>
      <c r="G59" s="291">
        <v>0</v>
      </c>
      <c r="H59" s="291">
        <v>0</v>
      </c>
      <c r="I59" s="291">
        <v>0</v>
      </c>
      <c r="J59" s="291">
        <v>0</v>
      </c>
      <c r="K59" s="291">
        <v>0</v>
      </c>
      <c r="L59" s="291">
        <v>0</v>
      </c>
      <c r="M59" s="292">
        <v>0</v>
      </c>
      <c r="N59" s="291">
        <v>0</v>
      </c>
      <c r="O59" s="291">
        <v>0</v>
      </c>
      <c r="P59" s="291">
        <v>0</v>
      </c>
      <c r="Q59" s="291">
        <v>0</v>
      </c>
      <c r="R59" s="291">
        <v>0</v>
      </c>
      <c r="S59" s="291">
        <v>0</v>
      </c>
      <c r="T59" s="291">
        <v>0</v>
      </c>
      <c r="U59" s="291">
        <v>0</v>
      </c>
      <c r="V59" s="291">
        <v>0</v>
      </c>
      <c r="W59" s="291">
        <v>0</v>
      </c>
      <c r="X59" s="291">
        <v>0</v>
      </c>
      <c r="Y59" s="291">
        <v>0</v>
      </c>
      <c r="Z59" s="291">
        <v>0</v>
      </c>
      <c r="AA59" s="291">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row>
    <row r="60" spans="1:52" x14ac:dyDescent="0.25">
      <c r="A60" s="280" t="s">
        <v>466</v>
      </c>
      <c r="B60" s="291">
        <v>0</v>
      </c>
      <c r="C60" s="291">
        <v>0</v>
      </c>
      <c r="D60" s="291">
        <v>0</v>
      </c>
      <c r="E60" s="291">
        <v>0</v>
      </c>
      <c r="F60" s="291">
        <v>0</v>
      </c>
      <c r="G60" s="291">
        <v>0</v>
      </c>
      <c r="H60" s="291">
        <v>0</v>
      </c>
      <c r="I60" s="291">
        <v>0</v>
      </c>
      <c r="J60" s="291">
        <v>0</v>
      </c>
      <c r="K60" s="291">
        <v>0</v>
      </c>
      <c r="L60" s="291">
        <v>0</v>
      </c>
      <c r="M60" s="292">
        <v>0</v>
      </c>
      <c r="N60" s="291">
        <v>0</v>
      </c>
      <c r="O60" s="291">
        <v>0</v>
      </c>
      <c r="P60" s="291">
        <v>0</v>
      </c>
      <c r="Q60" s="291">
        <v>0</v>
      </c>
      <c r="R60" s="291">
        <v>0</v>
      </c>
      <c r="S60" s="291">
        <v>0</v>
      </c>
      <c r="T60" s="291">
        <v>0</v>
      </c>
      <c r="U60" s="291">
        <v>0</v>
      </c>
      <c r="V60" s="291">
        <v>0</v>
      </c>
      <c r="W60" s="291">
        <v>0</v>
      </c>
      <c r="X60" s="291">
        <v>0</v>
      </c>
      <c r="Y60" s="291">
        <v>0</v>
      </c>
      <c r="Z60" s="291">
        <v>0</v>
      </c>
      <c r="AA60" s="291">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row>
    <row r="61" spans="1:52" ht="16.5" thickBot="1" x14ac:dyDescent="0.3">
      <c r="A61" s="283" t="s">
        <v>467</v>
      </c>
      <c r="B61" s="293">
        <v>0</v>
      </c>
      <c r="C61" s="293">
        <v>0</v>
      </c>
      <c r="D61" s="293">
        <v>0</v>
      </c>
      <c r="E61" s="293">
        <v>0</v>
      </c>
      <c r="F61" s="293">
        <v>0</v>
      </c>
      <c r="G61" s="293">
        <v>0</v>
      </c>
      <c r="H61" s="293">
        <v>0</v>
      </c>
      <c r="I61" s="293">
        <v>0</v>
      </c>
      <c r="J61" s="293">
        <v>0</v>
      </c>
      <c r="K61" s="293">
        <v>0</v>
      </c>
      <c r="L61" s="293">
        <v>0</v>
      </c>
      <c r="M61" s="294">
        <v>0</v>
      </c>
      <c r="N61" s="293">
        <v>0</v>
      </c>
      <c r="O61" s="293">
        <v>0</v>
      </c>
      <c r="P61" s="293">
        <v>0</v>
      </c>
      <c r="Q61" s="293">
        <v>0</v>
      </c>
      <c r="R61" s="293">
        <v>0</v>
      </c>
      <c r="S61" s="293">
        <v>0</v>
      </c>
      <c r="T61" s="293">
        <v>0</v>
      </c>
      <c r="U61" s="293">
        <v>0</v>
      </c>
      <c r="V61" s="293">
        <v>0</v>
      </c>
      <c r="W61" s="293">
        <v>0</v>
      </c>
      <c r="X61" s="293">
        <v>0</v>
      </c>
      <c r="Y61" s="293">
        <v>0</v>
      </c>
      <c r="Z61" s="293">
        <v>0</v>
      </c>
      <c r="AA61" s="293">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2" ht="16.5" thickBot="1" x14ac:dyDescent="0.3">
      <c r="A62" s="295"/>
      <c r="B62" s="296"/>
      <c r="C62" s="296"/>
      <c r="D62" s="296"/>
      <c r="E62" s="296"/>
      <c r="F62" s="296"/>
      <c r="G62" s="296"/>
      <c r="H62" s="296"/>
      <c r="I62" s="296"/>
      <c r="J62" s="296"/>
      <c r="K62" s="296"/>
      <c r="L62" s="297"/>
      <c r="M62" s="298"/>
      <c r="N62" s="297"/>
      <c r="O62" s="297"/>
      <c r="P62" s="297"/>
      <c r="Q62" s="297"/>
      <c r="R62" s="297"/>
      <c r="S62" s="297"/>
      <c r="T62" s="297"/>
      <c r="U62" s="297"/>
      <c r="V62" s="297"/>
      <c r="W62" s="243"/>
      <c r="X62" s="243"/>
      <c r="Y62" s="243"/>
      <c r="Z62" s="243"/>
      <c r="AA62" s="243"/>
    </row>
    <row r="63" spans="1:52" s="212" customFormat="1" ht="31.5" x14ac:dyDescent="0.25">
      <c r="A63" s="288" t="s">
        <v>468</v>
      </c>
      <c r="B63" s="276" t="str">
        <f>B47</f>
        <v>Год окончания строительства 2023</v>
      </c>
      <c r="C63" s="276">
        <f t="shared" ref="C63:AA63" si="8">C47</f>
        <v>2024</v>
      </c>
      <c r="D63" s="276">
        <f t="shared" si="8"/>
        <v>2025</v>
      </c>
      <c r="E63" s="276">
        <f t="shared" si="8"/>
        <v>2026</v>
      </c>
      <c r="F63" s="276">
        <f t="shared" si="8"/>
        <v>2027</v>
      </c>
      <c r="G63" s="276">
        <f t="shared" si="8"/>
        <v>2028</v>
      </c>
      <c r="H63" s="276">
        <f t="shared" si="8"/>
        <v>2029</v>
      </c>
      <c r="I63" s="276">
        <f t="shared" si="8"/>
        <v>2030</v>
      </c>
      <c r="J63" s="276">
        <f t="shared" si="8"/>
        <v>2031</v>
      </c>
      <c r="K63" s="276">
        <f t="shared" si="8"/>
        <v>2032</v>
      </c>
      <c r="L63" s="276">
        <f t="shared" si="8"/>
        <v>2033</v>
      </c>
      <c r="M63" s="289">
        <f t="shared" si="8"/>
        <v>2034</v>
      </c>
      <c r="N63" s="276">
        <f t="shared" si="8"/>
        <v>2035</v>
      </c>
      <c r="O63" s="276">
        <f t="shared" si="8"/>
        <v>2036</v>
      </c>
      <c r="P63" s="276">
        <f t="shared" si="8"/>
        <v>2037</v>
      </c>
      <c r="Q63" s="276">
        <f t="shared" si="8"/>
        <v>2038</v>
      </c>
      <c r="R63" s="276">
        <f t="shared" si="8"/>
        <v>2039</v>
      </c>
      <c r="S63" s="276">
        <f t="shared" si="8"/>
        <v>2040</v>
      </c>
      <c r="T63" s="276">
        <f t="shared" si="8"/>
        <v>2041</v>
      </c>
      <c r="U63" s="276">
        <f t="shared" si="8"/>
        <v>2042</v>
      </c>
      <c r="V63" s="276">
        <f t="shared" si="8"/>
        <v>2043</v>
      </c>
      <c r="W63" s="276">
        <f t="shared" si="8"/>
        <v>2044</v>
      </c>
      <c r="X63" s="276">
        <f t="shared" si="8"/>
        <v>2045</v>
      </c>
      <c r="Y63" s="276">
        <f t="shared" si="8"/>
        <v>2046</v>
      </c>
      <c r="Z63" s="276">
        <f t="shared" si="8"/>
        <v>2047</v>
      </c>
      <c r="AA63" s="276">
        <f t="shared" si="8"/>
        <v>2048</v>
      </c>
      <c r="AB63" s="213">
        <f t="shared" ref="AB63:AZ63" si="9">AB47</f>
        <v>2049</v>
      </c>
      <c r="AC63" s="213">
        <f t="shared" si="9"/>
        <v>2050</v>
      </c>
      <c r="AD63" s="213">
        <f t="shared" si="9"/>
        <v>2051</v>
      </c>
      <c r="AE63" s="213">
        <f t="shared" si="9"/>
        <v>2052</v>
      </c>
      <c r="AF63" s="213">
        <f t="shared" si="9"/>
        <v>2053</v>
      </c>
      <c r="AG63" s="213">
        <f t="shared" si="9"/>
        <v>2054</v>
      </c>
      <c r="AH63" s="213">
        <f t="shared" si="9"/>
        <v>2055</v>
      </c>
      <c r="AI63" s="213">
        <f t="shared" si="9"/>
        <v>2056</v>
      </c>
      <c r="AJ63" s="213">
        <f t="shared" si="9"/>
        <v>2057</v>
      </c>
      <c r="AK63" s="213">
        <f t="shared" si="9"/>
        <v>2058</v>
      </c>
      <c r="AL63" s="213">
        <f t="shared" si="9"/>
        <v>2059</v>
      </c>
      <c r="AM63" s="213">
        <f t="shared" si="9"/>
        <v>2060</v>
      </c>
      <c r="AN63" s="213">
        <f t="shared" si="9"/>
        <v>2061</v>
      </c>
      <c r="AO63" s="213">
        <f t="shared" si="9"/>
        <v>2062</v>
      </c>
      <c r="AP63" s="213">
        <f t="shared" si="9"/>
        <v>2063</v>
      </c>
      <c r="AQ63" s="213">
        <f t="shared" si="9"/>
        <v>2064</v>
      </c>
      <c r="AR63" s="213">
        <f t="shared" si="9"/>
        <v>2065</v>
      </c>
      <c r="AS63" s="213">
        <f t="shared" si="9"/>
        <v>2066</v>
      </c>
      <c r="AT63" s="213">
        <f t="shared" si="9"/>
        <v>2067</v>
      </c>
      <c r="AU63" s="213">
        <f t="shared" si="9"/>
        <v>2068</v>
      </c>
      <c r="AV63" s="213">
        <f t="shared" si="9"/>
        <v>2069</v>
      </c>
      <c r="AW63" s="213">
        <f t="shared" si="9"/>
        <v>2070</v>
      </c>
      <c r="AX63" s="213">
        <f t="shared" si="9"/>
        <v>2071</v>
      </c>
      <c r="AY63" s="213">
        <f t="shared" si="9"/>
        <v>2072</v>
      </c>
      <c r="AZ63" s="213">
        <f t="shared" si="9"/>
        <v>2073</v>
      </c>
    </row>
    <row r="64" spans="1:52" s="209" customFormat="1" ht="14.25" x14ac:dyDescent="0.25">
      <c r="A64" s="299" t="s">
        <v>469</v>
      </c>
      <c r="B64" s="300">
        <f t="shared" ref="B64:AA64" si="10">B50*$B$28</f>
        <v>0</v>
      </c>
      <c r="C64" s="300">
        <f t="shared" si="10"/>
        <v>326534.45833333337</v>
      </c>
      <c r="D64" s="300">
        <f t="shared" si="10"/>
        <v>336330.04166666669</v>
      </c>
      <c r="E64" s="300">
        <f t="shared" si="10"/>
        <v>346419.375</v>
      </c>
      <c r="F64" s="300">
        <f t="shared" si="10"/>
        <v>356811.95625000005</v>
      </c>
      <c r="G64" s="300">
        <f t="shared" si="10"/>
        <v>367516.31493750011</v>
      </c>
      <c r="H64" s="300">
        <f t="shared" si="10"/>
        <v>378541.80438562506</v>
      </c>
      <c r="I64" s="300">
        <f t="shared" si="10"/>
        <v>389898.05851719389</v>
      </c>
      <c r="J64" s="300">
        <f t="shared" si="10"/>
        <v>401595.0002727097</v>
      </c>
      <c r="K64" s="300">
        <f t="shared" si="10"/>
        <v>413642.85028089094</v>
      </c>
      <c r="L64" s="300">
        <f t="shared" si="10"/>
        <v>426052.13578931766</v>
      </c>
      <c r="M64" s="301">
        <f t="shared" si="10"/>
        <v>438833.69986299722</v>
      </c>
      <c r="N64" s="300">
        <f t="shared" si="10"/>
        <v>451998.71085888712</v>
      </c>
      <c r="O64" s="300">
        <f t="shared" si="10"/>
        <v>465558.67218465381</v>
      </c>
      <c r="P64" s="300">
        <f t="shared" si="10"/>
        <v>479525.4323501935</v>
      </c>
      <c r="Q64" s="300">
        <f t="shared" si="10"/>
        <v>493911.19532069925</v>
      </c>
      <c r="R64" s="300">
        <f t="shared" si="10"/>
        <v>508728.53118032019</v>
      </c>
      <c r="S64" s="300">
        <f t="shared" si="10"/>
        <v>523990.38711572986</v>
      </c>
      <c r="T64" s="300">
        <f t="shared" si="10"/>
        <v>539710.09872920171</v>
      </c>
      <c r="U64" s="300">
        <f t="shared" si="10"/>
        <v>555901.40169107786</v>
      </c>
      <c r="V64" s="300">
        <f t="shared" si="10"/>
        <v>572578.44374181016</v>
      </c>
      <c r="W64" s="300">
        <f t="shared" si="10"/>
        <v>589755.79705406458</v>
      </c>
      <c r="X64" s="300">
        <f t="shared" si="10"/>
        <v>607448.47096568637</v>
      </c>
      <c r="Y64" s="300">
        <f t="shared" si="10"/>
        <v>625671.925094657</v>
      </c>
      <c r="Z64" s="300">
        <f t="shared" si="10"/>
        <v>644442.08284749673</v>
      </c>
      <c r="AA64" s="300">
        <f t="shared" si="10"/>
        <v>663775.3453329216</v>
      </c>
      <c r="AB64" s="220">
        <f t="shared" ref="AB64:AZ64" si="11">AB50*$B$28</f>
        <v>0</v>
      </c>
      <c r="AC64" s="220">
        <f t="shared" si="11"/>
        <v>0</v>
      </c>
      <c r="AD64" s="220">
        <f t="shared" si="11"/>
        <v>0</v>
      </c>
      <c r="AE64" s="220">
        <f t="shared" si="11"/>
        <v>0</v>
      </c>
      <c r="AF64" s="220">
        <f t="shared" si="11"/>
        <v>0</v>
      </c>
      <c r="AG64" s="220">
        <f t="shared" si="11"/>
        <v>0</v>
      </c>
      <c r="AH64" s="220">
        <f t="shared" si="11"/>
        <v>0</v>
      </c>
      <c r="AI64" s="220">
        <f t="shared" si="11"/>
        <v>0</v>
      </c>
      <c r="AJ64" s="220">
        <f t="shared" si="11"/>
        <v>0</v>
      </c>
      <c r="AK64" s="220">
        <f t="shared" si="11"/>
        <v>0</v>
      </c>
      <c r="AL64" s="220">
        <f t="shared" si="11"/>
        <v>0</v>
      </c>
      <c r="AM64" s="220">
        <f t="shared" si="11"/>
        <v>0</v>
      </c>
      <c r="AN64" s="220">
        <f t="shared" si="11"/>
        <v>0</v>
      </c>
      <c r="AO64" s="220">
        <f t="shared" si="11"/>
        <v>0</v>
      </c>
      <c r="AP64" s="220">
        <f t="shared" si="11"/>
        <v>0</v>
      </c>
      <c r="AQ64" s="220">
        <f t="shared" si="11"/>
        <v>0</v>
      </c>
      <c r="AR64" s="220">
        <f t="shared" si="11"/>
        <v>0</v>
      </c>
      <c r="AS64" s="220">
        <f t="shared" si="11"/>
        <v>0</v>
      </c>
      <c r="AT64" s="220">
        <f t="shared" si="11"/>
        <v>0</v>
      </c>
      <c r="AU64" s="220">
        <f t="shared" si="11"/>
        <v>0</v>
      </c>
      <c r="AV64" s="220">
        <f t="shared" si="11"/>
        <v>0</v>
      </c>
      <c r="AW64" s="220">
        <f t="shared" si="11"/>
        <v>0</v>
      </c>
      <c r="AX64" s="220">
        <f t="shared" si="11"/>
        <v>0</v>
      </c>
      <c r="AY64" s="220">
        <f t="shared" si="11"/>
        <v>0</v>
      </c>
      <c r="AZ64" s="220">
        <f t="shared" si="11"/>
        <v>0</v>
      </c>
    </row>
    <row r="65" spans="1:52" x14ac:dyDescent="0.25">
      <c r="A65" s="290" t="s">
        <v>470</v>
      </c>
      <c r="B65" s="302">
        <f t="shared" ref="B65:AA65" si="12">SUM(B66:B71)</f>
        <v>0</v>
      </c>
      <c r="C65" s="302">
        <f t="shared" si="12"/>
        <v>-4954.6120555554517</v>
      </c>
      <c r="D65" s="302">
        <f t="shared" si="12"/>
        <v>19100.938388889073</v>
      </c>
      <c r="E65" s="302">
        <f t="shared" si="12"/>
        <v>43695.030499999993</v>
      </c>
      <c r="F65" s="302">
        <f t="shared" si="12"/>
        <v>68845.077125000185</v>
      </c>
      <c r="G65" s="302">
        <f t="shared" si="12"/>
        <v>94566.71571875026</v>
      </c>
      <c r="H65" s="302">
        <f t="shared" si="12"/>
        <v>120877.09404031257</v>
      </c>
      <c r="I65" s="302">
        <f t="shared" si="12"/>
        <v>147793.874281522</v>
      </c>
      <c r="J65" s="302">
        <f t="shared" si="12"/>
        <v>175335.24849996774</v>
      </c>
      <c r="K65" s="302">
        <f t="shared" si="12"/>
        <v>203519.95451496681</v>
      </c>
      <c r="L65" s="302">
        <f t="shared" si="12"/>
        <v>232367.29228041589</v>
      </c>
      <c r="M65" s="303">
        <f t="shared" si="12"/>
        <v>261897.14074882807</v>
      </c>
      <c r="N65" s="302">
        <f t="shared" si="12"/>
        <v>292129.97524129308</v>
      </c>
      <c r="O65" s="302">
        <f t="shared" si="12"/>
        <v>323086.88533853204</v>
      </c>
      <c r="P65" s="302">
        <f t="shared" si="12"/>
        <v>354789.59330868814</v>
      </c>
      <c r="Q65" s="302">
        <f t="shared" si="12"/>
        <v>387260.47308794857</v>
      </c>
      <c r="R65" s="302">
        <f t="shared" si="12"/>
        <v>420522.56983058702</v>
      </c>
      <c r="S65" s="302">
        <f t="shared" si="12"/>
        <v>454599.62004550488</v>
      </c>
      <c r="T65" s="302">
        <f t="shared" si="12"/>
        <v>489516.07233686984</v>
      </c>
      <c r="U65" s="302">
        <f t="shared" si="12"/>
        <v>525297.10876697628</v>
      </c>
      <c r="V65" s="302">
        <f t="shared" si="12"/>
        <v>561968.66685998533</v>
      </c>
      <c r="W65" s="302">
        <f t="shared" si="12"/>
        <v>599557.46226578497</v>
      </c>
      <c r="X65" s="302">
        <f t="shared" si="12"/>
        <v>638091.01210375852</v>
      </c>
      <c r="Y65" s="302">
        <f t="shared" si="12"/>
        <v>677597.65900687105</v>
      </c>
      <c r="Z65" s="302">
        <f t="shared" si="12"/>
        <v>718106.59588707739</v>
      </c>
      <c r="AA65" s="302">
        <f t="shared" si="12"/>
        <v>759647.89144368959</v>
      </c>
      <c r="AB65" s="221">
        <f t="shared" ref="AB65:AZ65" si="13">SUM(AB66:AB71)</f>
        <v>-451176.59399999998</v>
      </c>
      <c r="AC65" s="221">
        <f t="shared" si="13"/>
        <v>-445079.61299999995</v>
      </c>
      <c r="AD65" s="221">
        <f t="shared" si="13"/>
        <v>-438982.63199999998</v>
      </c>
      <c r="AE65" s="221">
        <f t="shared" si="13"/>
        <v>-432885.65099999995</v>
      </c>
      <c r="AF65" s="221">
        <f t="shared" si="13"/>
        <v>-426788.67</v>
      </c>
      <c r="AG65" s="221">
        <f t="shared" si="13"/>
        <v>-420691.68899999995</v>
      </c>
      <c r="AH65" s="221">
        <f t="shared" si="13"/>
        <v>-414594.70799999998</v>
      </c>
      <c r="AI65" s="221">
        <f t="shared" si="13"/>
        <v>-408497.72699999996</v>
      </c>
      <c r="AJ65" s="221">
        <f t="shared" si="13"/>
        <v>-402400.74599999998</v>
      </c>
      <c r="AK65" s="221">
        <f t="shared" si="13"/>
        <v>-396303.76499999996</v>
      </c>
      <c r="AL65" s="221">
        <f t="shared" si="13"/>
        <v>-390206.78399999999</v>
      </c>
      <c r="AM65" s="221">
        <f t="shared" si="13"/>
        <v>-384109.80299999996</v>
      </c>
      <c r="AN65" s="221">
        <f t="shared" si="13"/>
        <v>-378012.82199999999</v>
      </c>
      <c r="AO65" s="221">
        <f t="shared" si="13"/>
        <v>-371915.84099999996</v>
      </c>
      <c r="AP65" s="221">
        <f t="shared" si="13"/>
        <v>-365818.86</v>
      </c>
      <c r="AQ65" s="221">
        <f t="shared" si="13"/>
        <v>-359721.87899999996</v>
      </c>
      <c r="AR65" s="221">
        <f t="shared" si="13"/>
        <v>-353624.89799999999</v>
      </c>
      <c r="AS65" s="221">
        <f t="shared" si="13"/>
        <v>-347527.91699999996</v>
      </c>
      <c r="AT65" s="221">
        <f t="shared" si="13"/>
        <v>-341430.93599999999</v>
      </c>
      <c r="AU65" s="221">
        <f t="shared" si="13"/>
        <v>-335333.95499999996</v>
      </c>
      <c r="AV65" s="221">
        <f t="shared" si="13"/>
        <v>-329236.97399999999</v>
      </c>
      <c r="AW65" s="221">
        <f t="shared" si="13"/>
        <v>-323139.99299999996</v>
      </c>
      <c r="AX65" s="221">
        <f t="shared" si="13"/>
        <v>-317043.01199999999</v>
      </c>
      <c r="AY65" s="221">
        <f t="shared" si="13"/>
        <v>-310946.03099999996</v>
      </c>
      <c r="AZ65" s="221">
        <f t="shared" si="13"/>
        <v>-304849.05</v>
      </c>
    </row>
    <row r="66" spans="1:52" x14ac:dyDescent="0.25">
      <c r="A66" s="304" t="s">
        <v>471</v>
      </c>
      <c r="B66" s="302">
        <f>-B52*1000/1.2</f>
        <v>0</v>
      </c>
      <c r="C66" s="302">
        <f t="shared" ref="C66:AA67" si="14">-C52*1000/1.2</f>
        <v>326534.45833333337</v>
      </c>
      <c r="D66" s="302">
        <f t="shared" si="14"/>
        <v>336330.04166666669</v>
      </c>
      <c r="E66" s="302">
        <f t="shared" si="14"/>
        <v>346419.375</v>
      </c>
      <c r="F66" s="302">
        <f t="shared" si="14"/>
        <v>356811.9562500001</v>
      </c>
      <c r="G66" s="302">
        <f t="shared" si="14"/>
        <v>367516.31493750011</v>
      </c>
      <c r="H66" s="302">
        <f t="shared" si="14"/>
        <v>378541.80438562506</v>
      </c>
      <c r="I66" s="302">
        <f t="shared" si="14"/>
        <v>389898.05851719383</v>
      </c>
      <c r="J66" s="302">
        <f t="shared" si="14"/>
        <v>401595.00027270964</v>
      </c>
      <c r="K66" s="302">
        <f t="shared" si="14"/>
        <v>413642.85028089094</v>
      </c>
      <c r="L66" s="302">
        <f t="shared" si="14"/>
        <v>426052.13578931772</v>
      </c>
      <c r="M66" s="302">
        <f t="shared" si="14"/>
        <v>438833.69986299716</v>
      </c>
      <c r="N66" s="302">
        <f t="shared" si="14"/>
        <v>451998.71085888718</v>
      </c>
      <c r="O66" s="302">
        <f t="shared" si="14"/>
        <v>465558.67218465381</v>
      </c>
      <c r="P66" s="302">
        <f t="shared" si="14"/>
        <v>479525.43235019344</v>
      </c>
      <c r="Q66" s="302">
        <f t="shared" si="14"/>
        <v>493911.19532069919</v>
      </c>
      <c r="R66" s="302">
        <f t="shared" si="14"/>
        <v>508728.53118032013</v>
      </c>
      <c r="S66" s="302">
        <f t="shared" si="14"/>
        <v>523990.38711572991</v>
      </c>
      <c r="T66" s="302">
        <f t="shared" si="14"/>
        <v>539710.09872920171</v>
      </c>
      <c r="U66" s="302">
        <f t="shared" si="14"/>
        <v>555901.40169107786</v>
      </c>
      <c r="V66" s="302">
        <f t="shared" si="14"/>
        <v>572578.44374181016</v>
      </c>
      <c r="W66" s="302">
        <f t="shared" si="14"/>
        <v>589755.79705406446</v>
      </c>
      <c r="X66" s="302">
        <f t="shared" si="14"/>
        <v>607448.47096568649</v>
      </c>
      <c r="Y66" s="302">
        <f t="shared" si="14"/>
        <v>625671.925094657</v>
      </c>
      <c r="Z66" s="302">
        <f t="shared" si="14"/>
        <v>644442.08284749673</v>
      </c>
      <c r="AA66" s="302">
        <f t="shared" si="14"/>
        <v>663775.3453329216</v>
      </c>
      <c r="AB66" s="221">
        <f t="shared" ref="AB66:AZ67" si="15">-AB52*1000/1.2</f>
        <v>0</v>
      </c>
      <c r="AC66" s="221">
        <f t="shared" si="15"/>
        <v>0</v>
      </c>
      <c r="AD66" s="221">
        <f t="shared" si="15"/>
        <v>0</v>
      </c>
      <c r="AE66" s="221">
        <f t="shared" si="15"/>
        <v>0</v>
      </c>
      <c r="AF66" s="221">
        <f t="shared" si="15"/>
        <v>0</v>
      </c>
      <c r="AG66" s="221">
        <f t="shared" si="15"/>
        <v>0</v>
      </c>
      <c r="AH66" s="221">
        <f t="shared" si="15"/>
        <v>0</v>
      </c>
      <c r="AI66" s="221">
        <f t="shared" si="15"/>
        <v>0</v>
      </c>
      <c r="AJ66" s="221">
        <f t="shared" si="15"/>
        <v>0</v>
      </c>
      <c r="AK66" s="221">
        <f t="shared" si="15"/>
        <v>0</v>
      </c>
      <c r="AL66" s="221">
        <f t="shared" si="15"/>
        <v>0</v>
      </c>
      <c r="AM66" s="221">
        <f t="shared" si="15"/>
        <v>0</v>
      </c>
      <c r="AN66" s="221">
        <f t="shared" si="15"/>
        <v>0</v>
      </c>
      <c r="AO66" s="221">
        <f t="shared" si="15"/>
        <v>0</v>
      </c>
      <c r="AP66" s="221">
        <f t="shared" si="15"/>
        <v>0</v>
      </c>
      <c r="AQ66" s="221">
        <f t="shared" si="15"/>
        <v>0</v>
      </c>
      <c r="AR66" s="221">
        <f t="shared" si="15"/>
        <v>0</v>
      </c>
      <c r="AS66" s="221">
        <f t="shared" si="15"/>
        <v>0</v>
      </c>
      <c r="AT66" s="221">
        <f t="shared" si="15"/>
        <v>0</v>
      </c>
      <c r="AU66" s="221">
        <f t="shared" si="15"/>
        <v>0</v>
      </c>
      <c r="AV66" s="221">
        <f t="shared" si="15"/>
        <v>0</v>
      </c>
      <c r="AW66" s="221">
        <f t="shared" si="15"/>
        <v>0</v>
      </c>
      <c r="AX66" s="221">
        <f t="shared" si="15"/>
        <v>0</v>
      </c>
      <c r="AY66" s="221">
        <f t="shared" si="15"/>
        <v>0</v>
      </c>
      <c r="AZ66" s="221">
        <f t="shared" si="15"/>
        <v>0</v>
      </c>
    </row>
    <row r="67" spans="1:52" x14ac:dyDescent="0.25">
      <c r="A67" s="304" t="str">
        <f>A32</f>
        <v>Прочие расходы при эксплуатации объекта, руб. без НДС</v>
      </c>
      <c r="B67" s="302">
        <f>-B53*1000/1.2</f>
        <v>0</v>
      </c>
      <c r="C67" s="302">
        <f t="shared" si="14"/>
        <v>272112.04861111118</v>
      </c>
      <c r="D67" s="302">
        <f t="shared" si="14"/>
        <v>280275.03472222225</v>
      </c>
      <c r="E67" s="302">
        <f t="shared" si="14"/>
        <v>288682.8125</v>
      </c>
      <c r="F67" s="302">
        <f t="shared" si="14"/>
        <v>297343.29687500006</v>
      </c>
      <c r="G67" s="302">
        <f t="shared" si="14"/>
        <v>306263.59578125004</v>
      </c>
      <c r="H67" s="302">
        <f t="shared" si="14"/>
        <v>315451.50365468749</v>
      </c>
      <c r="I67" s="302">
        <f t="shared" si="14"/>
        <v>324915.04876432818</v>
      </c>
      <c r="J67" s="302">
        <f t="shared" si="14"/>
        <v>334662.50022725808</v>
      </c>
      <c r="K67" s="302">
        <f t="shared" si="14"/>
        <v>344702.37523407582</v>
      </c>
      <c r="L67" s="302">
        <f t="shared" si="14"/>
        <v>355043.44649109809</v>
      </c>
      <c r="M67" s="302">
        <f t="shared" si="14"/>
        <v>365694.74988583097</v>
      </c>
      <c r="N67" s="302">
        <f t="shared" si="14"/>
        <v>376665.59238240588</v>
      </c>
      <c r="O67" s="302">
        <f t="shared" si="14"/>
        <v>387965.56015387818</v>
      </c>
      <c r="P67" s="302">
        <f t="shared" si="14"/>
        <v>399604.52695849456</v>
      </c>
      <c r="Q67" s="302">
        <f t="shared" si="14"/>
        <v>411592.66276724939</v>
      </c>
      <c r="R67" s="302">
        <f t="shared" si="14"/>
        <v>423940.44265026681</v>
      </c>
      <c r="S67" s="302">
        <f t="shared" si="14"/>
        <v>436658.65592977492</v>
      </c>
      <c r="T67" s="302">
        <f t="shared" si="14"/>
        <v>449758.41560766811</v>
      </c>
      <c r="U67" s="302">
        <f t="shared" si="14"/>
        <v>463251.16807589825</v>
      </c>
      <c r="V67" s="302">
        <f t="shared" si="14"/>
        <v>477148.70311817515</v>
      </c>
      <c r="W67" s="302">
        <f t="shared" si="14"/>
        <v>491463.1642117204</v>
      </c>
      <c r="X67" s="302">
        <f t="shared" si="14"/>
        <v>506207.05913807201</v>
      </c>
      <c r="Y67" s="302">
        <f t="shared" si="14"/>
        <v>521393.27091221407</v>
      </c>
      <c r="Z67" s="302">
        <f t="shared" si="14"/>
        <v>537035.06903958065</v>
      </c>
      <c r="AA67" s="302">
        <f t="shared" si="14"/>
        <v>553146.12111076794</v>
      </c>
      <c r="AB67" s="221">
        <f t="shared" si="15"/>
        <v>0</v>
      </c>
      <c r="AC67" s="221">
        <f t="shared" si="15"/>
        <v>0</v>
      </c>
      <c r="AD67" s="221">
        <f t="shared" si="15"/>
        <v>0</v>
      </c>
      <c r="AE67" s="221">
        <f t="shared" si="15"/>
        <v>0</v>
      </c>
      <c r="AF67" s="221">
        <f t="shared" si="15"/>
        <v>0</v>
      </c>
      <c r="AG67" s="221">
        <f t="shared" si="15"/>
        <v>0</v>
      </c>
      <c r="AH67" s="221">
        <f t="shared" si="15"/>
        <v>0</v>
      </c>
      <c r="AI67" s="221">
        <f t="shared" si="15"/>
        <v>0</v>
      </c>
      <c r="AJ67" s="221">
        <f t="shared" si="15"/>
        <v>0</v>
      </c>
      <c r="AK67" s="221">
        <f t="shared" si="15"/>
        <v>0</v>
      </c>
      <c r="AL67" s="221">
        <f t="shared" si="15"/>
        <v>0</v>
      </c>
      <c r="AM67" s="221">
        <f t="shared" si="15"/>
        <v>0</v>
      </c>
      <c r="AN67" s="221">
        <f t="shared" si="15"/>
        <v>0</v>
      </c>
      <c r="AO67" s="221">
        <f t="shared" si="15"/>
        <v>0</v>
      </c>
      <c r="AP67" s="221">
        <f t="shared" si="15"/>
        <v>0</v>
      </c>
      <c r="AQ67" s="221">
        <f t="shared" si="15"/>
        <v>0</v>
      </c>
      <c r="AR67" s="221">
        <f t="shared" si="15"/>
        <v>0</v>
      </c>
      <c r="AS67" s="221">
        <f t="shared" si="15"/>
        <v>0</v>
      </c>
      <c r="AT67" s="221">
        <f t="shared" si="15"/>
        <v>0</v>
      </c>
      <c r="AU67" s="221">
        <f t="shared" si="15"/>
        <v>0</v>
      </c>
      <c r="AV67" s="221">
        <f t="shared" si="15"/>
        <v>0</v>
      </c>
      <c r="AW67" s="221">
        <f t="shared" si="15"/>
        <v>0</v>
      </c>
      <c r="AX67" s="221">
        <f t="shared" si="15"/>
        <v>0</v>
      </c>
      <c r="AY67" s="221">
        <f t="shared" si="15"/>
        <v>0</v>
      </c>
      <c r="AZ67" s="221">
        <f t="shared" si="15"/>
        <v>0</v>
      </c>
    </row>
    <row r="68" spans="1:52" x14ac:dyDescent="0.25">
      <c r="A68" s="304" t="s">
        <v>501</v>
      </c>
      <c r="B68" s="302"/>
      <c r="C68" s="302">
        <f>C54*1000</f>
        <v>0</v>
      </c>
      <c r="D68" s="302">
        <f t="shared" ref="D68:AA68" si="16">D54*1000</f>
        <v>0</v>
      </c>
      <c r="E68" s="302">
        <f t="shared" si="16"/>
        <v>0</v>
      </c>
      <c r="F68" s="302">
        <f t="shared" si="16"/>
        <v>0</v>
      </c>
      <c r="G68" s="302">
        <f t="shared" si="16"/>
        <v>0</v>
      </c>
      <c r="H68" s="302">
        <f t="shared" si="16"/>
        <v>0</v>
      </c>
      <c r="I68" s="302">
        <f t="shared" si="16"/>
        <v>0</v>
      </c>
      <c r="J68" s="302">
        <f t="shared" si="16"/>
        <v>0</v>
      </c>
      <c r="K68" s="302">
        <f t="shared" si="16"/>
        <v>0</v>
      </c>
      <c r="L68" s="302">
        <f t="shared" si="16"/>
        <v>0</v>
      </c>
      <c r="M68" s="302">
        <f t="shared" si="16"/>
        <v>0</v>
      </c>
      <c r="N68" s="302">
        <f t="shared" si="16"/>
        <v>0</v>
      </c>
      <c r="O68" s="302">
        <f t="shared" si="16"/>
        <v>0</v>
      </c>
      <c r="P68" s="302">
        <f t="shared" si="16"/>
        <v>0</v>
      </c>
      <c r="Q68" s="302">
        <f t="shared" si="16"/>
        <v>0</v>
      </c>
      <c r="R68" s="302">
        <f t="shared" si="16"/>
        <v>0</v>
      </c>
      <c r="S68" s="302">
        <f t="shared" si="16"/>
        <v>0</v>
      </c>
      <c r="T68" s="302">
        <f t="shared" si="16"/>
        <v>0</v>
      </c>
      <c r="U68" s="302">
        <f t="shared" si="16"/>
        <v>0</v>
      </c>
      <c r="V68" s="302">
        <f t="shared" si="16"/>
        <v>0</v>
      </c>
      <c r="W68" s="302">
        <f t="shared" si="16"/>
        <v>0</v>
      </c>
      <c r="X68" s="302">
        <f t="shared" si="16"/>
        <v>0</v>
      </c>
      <c r="Y68" s="302">
        <f t="shared" si="16"/>
        <v>0</v>
      </c>
      <c r="Z68" s="302">
        <f t="shared" si="16"/>
        <v>0</v>
      </c>
      <c r="AA68" s="302">
        <f t="shared" si="16"/>
        <v>0</v>
      </c>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x14ac:dyDescent="0.25">
      <c r="A69" s="304" t="s">
        <v>446</v>
      </c>
      <c r="B69" s="302">
        <f t="shared" ref="B69:AA69" si="17">-$B$37*(1+B$49)*$B$28*365</f>
        <v>0</v>
      </c>
      <c r="C69" s="302">
        <f t="shared" si="17"/>
        <v>0</v>
      </c>
      <c r="D69" s="302">
        <f t="shared" si="17"/>
        <v>0</v>
      </c>
      <c r="E69" s="302">
        <f t="shared" si="17"/>
        <v>0</v>
      </c>
      <c r="F69" s="302">
        <f t="shared" si="17"/>
        <v>0</v>
      </c>
      <c r="G69" s="302">
        <f t="shared" si="17"/>
        <v>0</v>
      </c>
      <c r="H69" s="302">
        <f t="shared" si="17"/>
        <v>0</v>
      </c>
      <c r="I69" s="302">
        <f t="shared" si="17"/>
        <v>0</v>
      </c>
      <c r="J69" s="302">
        <f t="shared" si="17"/>
        <v>0</v>
      </c>
      <c r="K69" s="302">
        <f t="shared" si="17"/>
        <v>0</v>
      </c>
      <c r="L69" s="302">
        <f t="shared" si="17"/>
        <v>0</v>
      </c>
      <c r="M69" s="303">
        <f t="shared" si="17"/>
        <v>0</v>
      </c>
      <c r="N69" s="302">
        <f t="shared" si="17"/>
        <v>0</v>
      </c>
      <c r="O69" s="302">
        <f t="shared" si="17"/>
        <v>0</v>
      </c>
      <c r="P69" s="302">
        <f t="shared" si="17"/>
        <v>0</v>
      </c>
      <c r="Q69" s="302">
        <f t="shared" si="17"/>
        <v>0</v>
      </c>
      <c r="R69" s="302">
        <f t="shared" si="17"/>
        <v>0</v>
      </c>
      <c r="S69" s="302">
        <f t="shared" si="17"/>
        <v>0</v>
      </c>
      <c r="T69" s="302">
        <f t="shared" si="17"/>
        <v>0</v>
      </c>
      <c r="U69" s="302">
        <f t="shared" si="17"/>
        <v>0</v>
      </c>
      <c r="V69" s="302">
        <f t="shared" si="17"/>
        <v>0</v>
      </c>
      <c r="W69" s="302">
        <f t="shared" si="17"/>
        <v>0</v>
      </c>
      <c r="X69" s="302">
        <f t="shared" si="17"/>
        <v>0</v>
      </c>
      <c r="Y69" s="302">
        <f t="shared" si="17"/>
        <v>0</v>
      </c>
      <c r="Z69" s="302">
        <f t="shared" si="17"/>
        <v>0</v>
      </c>
      <c r="AA69" s="302">
        <f t="shared" si="17"/>
        <v>0</v>
      </c>
      <c r="AB69" s="221">
        <f t="shared" ref="AB69:AZ69" si="18">-$B$37*(1+AB$49)*$B$28*365</f>
        <v>0</v>
      </c>
      <c r="AC69" s="221">
        <f t="shared" si="18"/>
        <v>0</v>
      </c>
      <c r="AD69" s="221">
        <f t="shared" si="18"/>
        <v>0</v>
      </c>
      <c r="AE69" s="221">
        <f t="shared" si="18"/>
        <v>0</v>
      </c>
      <c r="AF69" s="221">
        <f t="shared" si="18"/>
        <v>0</v>
      </c>
      <c r="AG69" s="221">
        <f t="shared" si="18"/>
        <v>0</v>
      </c>
      <c r="AH69" s="221">
        <f t="shared" si="18"/>
        <v>0</v>
      </c>
      <c r="AI69" s="221">
        <f t="shared" si="18"/>
        <v>0</v>
      </c>
      <c r="AJ69" s="221">
        <f t="shared" si="18"/>
        <v>0</v>
      </c>
      <c r="AK69" s="221">
        <f t="shared" si="18"/>
        <v>0</v>
      </c>
      <c r="AL69" s="221">
        <f t="shared" si="18"/>
        <v>0</v>
      </c>
      <c r="AM69" s="221">
        <f t="shared" si="18"/>
        <v>0</v>
      </c>
      <c r="AN69" s="221">
        <f t="shared" si="18"/>
        <v>0</v>
      </c>
      <c r="AO69" s="221">
        <f t="shared" si="18"/>
        <v>0</v>
      </c>
      <c r="AP69" s="221">
        <f t="shared" si="18"/>
        <v>0</v>
      </c>
      <c r="AQ69" s="221">
        <f t="shared" si="18"/>
        <v>0</v>
      </c>
      <c r="AR69" s="221">
        <f t="shared" si="18"/>
        <v>0</v>
      </c>
      <c r="AS69" s="221">
        <f t="shared" si="18"/>
        <v>0</v>
      </c>
      <c r="AT69" s="221">
        <f t="shared" si="18"/>
        <v>0</v>
      </c>
      <c r="AU69" s="221">
        <f t="shared" si="18"/>
        <v>0</v>
      </c>
      <c r="AV69" s="221">
        <f t="shared" si="18"/>
        <v>0</v>
      </c>
      <c r="AW69" s="221">
        <f t="shared" si="18"/>
        <v>0</v>
      </c>
      <c r="AX69" s="221">
        <f t="shared" si="18"/>
        <v>0</v>
      </c>
      <c r="AY69" s="221">
        <f t="shared" si="18"/>
        <v>0</v>
      </c>
      <c r="AZ69" s="221">
        <f t="shared" si="18"/>
        <v>0</v>
      </c>
    </row>
    <row r="70" spans="1:52" x14ac:dyDescent="0.25">
      <c r="A70" s="304" t="s">
        <v>446</v>
      </c>
      <c r="B70" s="302"/>
      <c r="C70" s="302">
        <f t="shared" ref="C70:AA70" si="19">-$B$38*(1+C$49)*12</f>
        <v>0</v>
      </c>
      <c r="D70" s="302">
        <f t="shared" si="19"/>
        <v>0</v>
      </c>
      <c r="E70" s="302">
        <f t="shared" si="19"/>
        <v>0</v>
      </c>
      <c r="F70" s="302">
        <f t="shared" si="19"/>
        <v>0</v>
      </c>
      <c r="G70" s="302">
        <f t="shared" si="19"/>
        <v>0</v>
      </c>
      <c r="H70" s="302">
        <f t="shared" si="19"/>
        <v>0</v>
      </c>
      <c r="I70" s="302">
        <f t="shared" si="19"/>
        <v>0</v>
      </c>
      <c r="J70" s="302">
        <f t="shared" si="19"/>
        <v>0</v>
      </c>
      <c r="K70" s="302">
        <f t="shared" si="19"/>
        <v>0</v>
      </c>
      <c r="L70" s="302">
        <f t="shared" si="19"/>
        <v>0</v>
      </c>
      <c r="M70" s="303">
        <f t="shared" si="19"/>
        <v>0</v>
      </c>
      <c r="N70" s="302">
        <f t="shared" si="19"/>
        <v>0</v>
      </c>
      <c r="O70" s="302">
        <f t="shared" si="19"/>
        <v>0</v>
      </c>
      <c r="P70" s="302">
        <f t="shared" si="19"/>
        <v>0</v>
      </c>
      <c r="Q70" s="302">
        <f t="shared" si="19"/>
        <v>0</v>
      </c>
      <c r="R70" s="302">
        <f t="shared" si="19"/>
        <v>0</v>
      </c>
      <c r="S70" s="302">
        <f t="shared" si="19"/>
        <v>0</v>
      </c>
      <c r="T70" s="302">
        <f t="shared" si="19"/>
        <v>0</v>
      </c>
      <c r="U70" s="302">
        <f t="shared" si="19"/>
        <v>0</v>
      </c>
      <c r="V70" s="302">
        <f t="shared" si="19"/>
        <v>0</v>
      </c>
      <c r="W70" s="302">
        <f t="shared" si="19"/>
        <v>0</v>
      </c>
      <c r="X70" s="302">
        <f t="shared" si="19"/>
        <v>0</v>
      </c>
      <c r="Y70" s="302">
        <f t="shared" si="19"/>
        <v>0</v>
      </c>
      <c r="Z70" s="302">
        <f t="shared" si="19"/>
        <v>0</v>
      </c>
      <c r="AA70" s="302">
        <f t="shared" si="19"/>
        <v>0</v>
      </c>
      <c r="AB70" s="221">
        <f t="shared" ref="AB70:AZ70" si="20">-$B$38*(1+AB$49)*12</f>
        <v>0</v>
      </c>
      <c r="AC70" s="221">
        <f t="shared" si="20"/>
        <v>0</v>
      </c>
      <c r="AD70" s="221">
        <f t="shared" si="20"/>
        <v>0</v>
      </c>
      <c r="AE70" s="221">
        <f t="shared" si="20"/>
        <v>0</v>
      </c>
      <c r="AF70" s="221">
        <f t="shared" si="20"/>
        <v>0</v>
      </c>
      <c r="AG70" s="221">
        <f t="shared" si="20"/>
        <v>0</v>
      </c>
      <c r="AH70" s="221">
        <f t="shared" si="20"/>
        <v>0</v>
      </c>
      <c r="AI70" s="221">
        <f t="shared" si="20"/>
        <v>0</v>
      </c>
      <c r="AJ70" s="221">
        <f t="shared" si="20"/>
        <v>0</v>
      </c>
      <c r="AK70" s="221">
        <f t="shared" si="20"/>
        <v>0</v>
      </c>
      <c r="AL70" s="221">
        <f t="shared" si="20"/>
        <v>0</v>
      </c>
      <c r="AM70" s="221">
        <f t="shared" si="20"/>
        <v>0</v>
      </c>
      <c r="AN70" s="221">
        <f t="shared" si="20"/>
        <v>0</v>
      </c>
      <c r="AO70" s="221">
        <f t="shared" si="20"/>
        <v>0</v>
      </c>
      <c r="AP70" s="221">
        <f t="shared" si="20"/>
        <v>0</v>
      </c>
      <c r="AQ70" s="221">
        <f t="shared" si="20"/>
        <v>0</v>
      </c>
      <c r="AR70" s="221">
        <f t="shared" si="20"/>
        <v>0</v>
      </c>
      <c r="AS70" s="221">
        <f t="shared" si="20"/>
        <v>0</v>
      </c>
      <c r="AT70" s="221">
        <f t="shared" si="20"/>
        <v>0</v>
      </c>
      <c r="AU70" s="221">
        <f t="shared" si="20"/>
        <v>0</v>
      </c>
      <c r="AV70" s="221">
        <f t="shared" si="20"/>
        <v>0</v>
      </c>
      <c r="AW70" s="221">
        <f t="shared" si="20"/>
        <v>0</v>
      </c>
      <c r="AX70" s="221">
        <f t="shared" si="20"/>
        <v>0</v>
      </c>
      <c r="AY70" s="221">
        <f t="shared" si="20"/>
        <v>0</v>
      </c>
      <c r="AZ70" s="221">
        <f t="shared" si="20"/>
        <v>0</v>
      </c>
    </row>
    <row r="71" spans="1:52" x14ac:dyDescent="0.25">
      <c r="A71" s="304" t="s">
        <v>472</v>
      </c>
      <c r="B71" s="302"/>
      <c r="C71" s="302">
        <f>-(($B$25+$B$26)*$B$28+($B$25+$B$26)*$B$28+SUM($B$73:C73))/2*$B35</f>
        <v>-603601.11899999995</v>
      </c>
      <c r="D71" s="302">
        <f>-(($B$25+$B$26)*$B$28+($B$25+$B$26)*$B$28+SUM($B$73:D73))/2*$B35</f>
        <v>-597504.13799999992</v>
      </c>
      <c r="E71" s="302">
        <f>-(($B$25+$B$26)*$B$28+($B$25+$B$26)*$B$28+SUM($B$73:E73))/2*$B35</f>
        <v>-591407.15700000001</v>
      </c>
      <c r="F71" s="302">
        <f>-(($B$25+$B$26)*$B$28+($B$25+$B$26)*$B$28+SUM($B$73:F73))/2*$B35</f>
        <v>-585310.17599999998</v>
      </c>
      <c r="G71" s="302">
        <f>-(($B$25+$B$26)*$B$28+($B$25+$B$26)*$B$28+SUM($B$73:G73))/2*$B35</f>
        <v>-579213.19499999995</v>
      </c>
      <c r="H71" s="302">
        <f>-(($B$25+$B$26)*$B$28+($B$25+$B$26)*$B$28+SUM($B$73:H73))/2*$B35</f>
        <v>-573116.21399999992</v>
      </c>
      <c r="I71" s="302">
        <f>-(($B$25+$B$26)*$B$28+($B$25+$B$26)*$B$28+SUM($B$73:I73))/2*$B35</f>
        <v>-567019.23300000001</v>
      </c>
      <c r="J71" s="302">
        <f>-(($B$25+$B$26)*$B$28+($B$25+$B$26)*$B$28+SUM($B$73:J73))/2*$B35</f>
        <v>-560922.25199999998</v>
      </c>
      <c r="K71" s="302">
        <f>-(($B$25+$B$26)*$B$28+($B$25+$B$26)*$B$28+SUM($B$73:K73))/2*$B35</f>
        <v>-554825.27099999995</v>
      </c>
      <c r="L71" s="302">
        <f>-(($B$25+$B$26)*$B$28+($B$25+$B$26)*$B$28+SUM($B$73:L73))/2*$B35</f>
        <v>-548728.28999999992</v>
      </c>
      <c r="M71" s="302">
        <f>-(($B$25+$B$26)*$B$28+($B$25+$B$26)*$B$28+SUM($B$73:M73))/2*$B35</f>
        <v>-542631.30900000001</v>
      </c>
      <c r="N71" s="302">
        <f>-(($B$25+$B$26)*$B$28+($B$25+$B$26)*$B$28+SUM($B$73:N73))/2*$B35</f>
        <v>-536534.32799999998</v>
      </c>
      <c r="O71" s="302">
        <f>-(($B$25+$B$26)*$B$28+($B$25+$B$26)*$B$28+SUM($B$73:O73))/2*$B35</f>
        <v>-530437.34699999995</v>
      </c>
      <c r="P71" s="302">
        <f>-(($B$25+$B$26)*$B$28+($B$25+$B$26)*$B$28+SUM($B$73:P73))/2*$B35</f>
        <v>-524340.36599999992</v>
      </c>
      <c r="Q71" s="302">
        <f>-(($B$25+$B$26)*$B$28+($B$25+$B$26)*$B$28+SUM($B$73:Q73))/2*$B35</f>
        <v>-518243.38499999995</v>
      </c>
      <c r="R71" s="302">
        <f>-(($B$25+$B$26)*$B$28+($B$25+$B$26)*$B$28+SUM($B$73:R73))/2*$B35</f>
        <v>-512146.40399999998</v>
      </c>
      <c r="S71" s="302">
        <f>-(($B$25+$B$26)*$B$28+($B$25+$B$26)*$B$28+SUM($B$73:S73))/2*$B35</f>
        <v>-506049.42299999995</v>
      </c>
      <c r="T71" s="302">
        <f>-(($B$25+$B$26)*$B$28+($B$25+$B$26)*$B$28+SUM($B$73:T73))/2*$B35</f>
        <v>-499952.44199999998</v>
      </c>
      <c r="U71" s="302">
        <f>-(($B$25+$B$26)*$B$28+($B$25+$B$26)*$B$28+SUM($B$73:U73))/2*$B35</f>
        <v>-493855.46099999995</v>
      </c>
      <c r="V71" s="302">
        <f>-(($B$25+$B$26)*$B$28+($B$25+$B$26)*$B$28+SUM($B$73:V73))/2*$B35</f>
        <v>-487758.48</v>
      </c>
      <c r="W71" s="302">
        <f>-(($B$25+$B$26)*$B$28+($B$25+$B$26)*$B$28+SUM($B$73:W73))/2*$B35</f>
        <v>-481661.49899999995</v>
      </c>
      <c r="X71" s="302">
        <f>-(($B$25+$B$26)*$B$28+($B$25+$B$26)*$B$28+SUM($B$73:X73))/2*$B35</f>
        <v>-475564.51799999998</v>
      </c>
      <c r="Y71" s="302">
        <f>-(($B$25+$B$26)*$B$28+($B$25+$B$26)*$B$28+SUM($B$73:Y73))/2*$B35</f>
        <v>-469467.53699999995</v>
      </c>
      <c r="Z71" s="302">
        <f>-(($B$25+$B$26)*$B$28+($B$25+$B$26)*$B$28+SUM($B$73:Z73))/2*$B35</f>
        <v>-463370.55599999998</v>
      </c>
      <c r="AA71" s="302">
        <f>-(($B$25+$B$26)*$B$28+($B$25+$B$26)*$B$28+SUM($B$73:AA73))/2*$B35</f>
        <v>-457273.57499999995</v>
      </c>
      <c r="AB71" s="221">
        <f>-(($B$25+$B$26)*$B$28+($B$25+$B$26)*$B$28+SUM($B$73:AB73))/2*$B35</f>
        <v>-451176.59399999998</v>
      </c>
      <c r="AC71" s="221">
        <f>-(($B$25+$B$26)*$B$28+($B$25+$B$26)*$B$28+SUM($B$73:AC73))/2*$B35</f>
        <v>-445079.61299999995</v>
      </c>
      <c r="AD71" s="221">
        <f>-(($B$25+$B$26)*$B$28+($B$25+$B$26)*$B$28+SUM($B$73:AD73))/2*$B35</f>
        <v>-438982.63199999998</v>
      </c>
      <c r="AE71" s="221">
        <f>-(($B$25+$B$26)*$B$28+($B$25+$B$26)*$B$28+SUM($B$73:AE73))/2*$B35</f>
        <v>-432885.65099999995</v>
      </c>
      <c r="AF71" s="221">
        <f>-(($B$25+$B$26)*$B$28+($B$25+$B$26)*$B$28+SUM($B$73:AF73))/2*$B35</f>
        <v>-426788.67</v>
      </c>
      <c r="AG71" s="221">
        <f>-(($B$25+$B$26)*$B$28+($B$25+$B$26)*$B$28+SUM($B$73:AG73))/2*$B35</f>
        <v>-420691.68899999995</v>
      </c>
      <c r="AH71" s="221">
        <f>-(($B$25+$B$26)*$B$28+($B$25+$B$26)*$B$28+SUM($B$73:AH73))/2*$B35</f>
        <v>-414594.70799999998</v>
      </c>
      <c r="AI71" s="221">
        <f>-(($B$25+$B$26)*$B$28+($B$25+$B$26)*$B$28+SUM($B$73:AI73))/2*$B35</f>
        <v>-408497.72699999996</v>
      </c>
      <c r="AJ71" s="221">
        <f>-(($B$25+$B$26)*$B$28+($B$25+$B$26)*$B$28+SUM($B$73:AJ73))/2*$B35</f>
        <v>-402400.74599999998</v>
      </c>
      <c r="AK71" s="221">
        <f>-(($B$25+$B$26)*$B$28+($B$25+$B$26)*$B$28+SUM($B$73:AK73))/2*$B35</f>
        <v>-396303.76499999996</v>
      </c>
      <c r="AL71" s="221">
        <f>-(($B$25+$B$26)*$B$28+($B$25+$B$26)*$B$28+SUM($B$73:AL73))/2*$B35</f>
        <v>-390206.78399999999</v>
      </c>
      <c r="AM71" s="221">
        <f>-(($B$25+$B$26)*$B$28+($B$25+$B$26)*$B$28+SUM($B$73:AM73))/2*$B35</f>
        <v>-384109.80299999996</v>
      </c>
      <c r="AN71" s="221">
        <f>-(($B$25+$B$26)*$B$28+($B$25+$B$26)*$B$28+SUM($B$73:AN73))/2*$B35</f>
        <v>-378012.82199999999</v>
      </c>
      <c r="AO71" s="221">
        <f>-(($B$25+$B$26)*$B$28+($B$25+$B$26)*$B$28+SUM($B$73:AO73))/2*$B35</f>
        <v>-371915.84099999996</v>
      </c>
      <c r="AP71" s="221">
        <f>-(($B$25+$B$26)*$B$28+($B$25+$B$26)*$B$28+SUM($B$73:AP73))/2*$B35</f>
        <v>-365818.86</v>
      </c>
      <c r="AQ71" s="221">
        <f>-(($B$25+$B$26)*$B$28+($B$25+$B$26)*$B$28+SUM($B$73:AQ73))/2*$B35</f>
        <v>-359721.87899999996</v>
      </c>
      <c r="AR71" s="221">
        <f>-(($B$25+$B$26)*$B$28+($B$25+$B$26)*$B$28+SUM($B$73:AR73))/2*$B35</f>
        <v>-353624.89799999999</v>
      </c>
      <c r="AS71" s="221">
        <f>-(($B$25+$B$26)*$B$28+($B$25+$B$26)*$B$28+SUM($B$73:AS73))/2*$B35</f>
        <v>-347527.91699999996</v>
      </c>
      <c r="AT71" s="221">
        <f>-(($B$25+$B$26)*$B$28+($B$25+$B$26)*$B$28+SUM($B$73:AT73))/2*$B35</f>
        <v>-341430.93599999999</v>
      </c>
      <c r="AU71" s="221">
        <f>-(($B$25+$B$26)*$B$28+($B$25+$B$26)*$B$28+SUM($B$73:AU73))/2*$B35</f>
        <v>-335333.95499999996</v>
      </c>
      <c r="AV71" s="221">
        <f>-(($B$25+$B$26)*$B$28+($B$25+$B$26)*$B$28+SUM($B$73:AV73))/2*$B35</f>
        <v>-329236.97399999999</v>
      </c>
      <c r="AW71" s="221">
        <f>-(($B$25+$B$26)*$B$28+($B$25+$B$26)*$B$28+SUM($B$73:AW73))/2*$B35</f>
        <v>-323139.99299999996</v>
      </c>
      <c r="AX71" s="221">
        <f>-(($B$25+$B$26)*$B$28+($B$25+$B$26)*$B$28+SUM($B$73:AX73))/2*$B35</f>
        <v>-317043.01199999999</v>
      </c>
      <c r="AY71" s="221">
        <f>-(($B$25+$B$26)*$B$28+($B$25+$B$26)*$B$28+SUM($B$73:AY73))/2*$B35</f>
        <v>-310946.03099999996</v>
      </c>
      <c r="AZ71" s="221">
        <f>-(($B$25+$B$26)*$B$28+($B$25+$B$26)*$B$28+SUM($B$73:AZ73))/2*$B35</f>
        <v>-304849.05</v>
      </c>
    </row>
    <row r="72" spans="1:52" s="209" customFormat="1" ht="14.25" x14ac:dyDescent="0.25">
      <c r="A72" s="305" t="s">
        <v>473</v>
      </c>
      <c r="B72" s="300">
        <f t="shared" ref="B72:AA72" si="21">B64+B65</f>
        <v>0</v>
      </c>
      <c r="C72" s="300">
        <f t="shared" si="21"/>
        <v>321579.84627777792</v>
      </c>
      <c r="D72" s="300">
        <f t="shared" si="21"/>
        <v>355430.98005555576</v>
      </c>
      <c r="E72" s="300">
        <f t="shared" si="21"/>
        <v>390114.40549999999</v>
      </c>
      <c r="F72" s="300">
        <f t="shared" si="21"/>
        <v>425657.03337500023</v>
      </c>
      <c r="G72" s="300">
        <f t="shared" si="21"/>
        <v>462083.03065625037</v>
      </c>
      <c r="H72" s="300">
        <f t="shared" si="21"/>
        <v>499418.89842593763</v>
      </c>
      <c r="I72" s="300">
        <f t="shared" si="21"/>
        <v>537691.93279871589</v>
      </c>
      <c r="J72" s="300">
        <f t="shared" si="21"/>
        <v>576930.2487726775</v>
      </c>
      <c r="K72" s="300">
        <f t="shared" si="21"/>
        <v>617162.80479585775</v>
      </c>
      <c r="L72" s="300">
        <f t="shared" si="21"/>
        <v>658419.42806973355</v>
      </c>
      <c r="M72" s="301">
        <f t="shared" si="21"/>
        <v>700730.84061182523</v>
      </c>
      <c r="N72" s="300">
        <f t="shared" si="21"/>
        <v>744128.68610018026</v>
      </c>
      <c r="O72" s="300">
        <f t="shared" si="21"/>
        <v>788645.55752318585</v>
      </c>
      <c r="P72" s="300">
        <f t="shared" si="21"/>
        <v>834315.02565888164</v>
      </c>
      <c r="Q72" s="300">
        <f t="shared" si="21"/>
        <v>881171.66840864788</v>
      </c>
      <c r="R72" s="300">
        <f t="shared" si="21"/>
        <v>929251.10101090721</v>
      </c>
      <c r="S72" s="300">
        <f t="shared" si="21"/>
        <v>978590.00716123474</v>
      </c>
      <c r="T72" s="300">
        <f t="shared" si="21"/>
        <v>1029226.1710660716</v>
      </c>
      <c r="U72" s="300">
        <f t="shared" si="21"/>
        <v>1081198.510458054</v>
      </c>
      <c r="V72" s="300">
        <f t="shared" si="21"/>
        <v>1134547.1106017954</v>
      </c>
      <c r="W72" s="300">
        <f t="shared" si="21"/>
        <v>1189313.2593198495</v>
      </c>
      <c r="X72" s="300">
        <f t="shared" si="21"/>
        <v>1245539.483069445</v>
      </c>
      <c r="Y72" s="300">
        <f t="shared" si="21"/>
        <v>1303269.5841015279</v>
      </c>
      <c r="Z72" s="300">
        <f t="shared" si="21"/>
        <v>1362548.678734574</v>
      </c>
      <c r="AA72" s="300">
        <f t="shared" si="21"/>
        <v>1423423.2367766113</v>
      </c>
      <c r="AB72" s="220">
        <f t="shared" ref="AB72:AZ72" si="22">AB64+AB65</f>
        <v>-451176.59399999998</v>
      </c>
      <c r="AC72" s="220">
        <f t="shared" si="22"/>
        <v>-445079.61299999995</v>
      </c>
      <c r="AD72" s="220">
        <f t="shared" si="22"/>
        <v>-438982.63199999998</v>
      </c>
      <c r="AE72" s="220">
        <f t="shared" si="22"/>
        <v>-432885.65099999995</v>
      </c>
      <c r="AF72" s="220">
        <f t="shared" si="22"/>
        <v>-426788.67</v>
      </c>
      <c r="AG72" s="220">
        <f t="shared" si="22"/>
        <v>-420691.68899999995</v>
      </c>
      <c r="AH72" s="220">
        <f t="shared" si="22"/>
        <v>-414594.70799999998</v>
      </c>
      <c r="AI72" s="220">
        <f t="shared" si="22"/>
        <v>-408497.72699999996</v>
      </c>
      <c r="AJ72" s="220">
        <f t="shared" si="22"/>
        <v>-402400.74599999998</v>
      </c>
      <c r="AK72" s="220">
        <f t="shared" si="22"/>
        <v>-396303.76499999996</v>
      </c>
      <c r="AL72" s="220">
        <f t="shared" si="22"/>
        <v>-390206.78399999999</v>
      </c>
      <c r="AM72" s="220">
        <f t="shared" si="22"/>
        <v>-384109.80299999996</v>
      </c>
      <c r="AN72" s="220">
        <f t="shared" si="22"/>
        <v>-378012.82199999999</v>
      </c>
      <c r="AO72" s="220">
        <f t="shared" si="22"/>
        <v>-371915.84099999996</v>
      </c>
      <c r="AP72" s="220">
        <f t="shared" si="22"/>
        <v>-365818.86</v>
      </c>
      <c r="AQ72" s="220">
        <f t="shared" si="22"/>
        <v>-359721.87899999996</v>
      </c>
      <c r="AR72" s="220">
        <f t="shared" si="22"/>
        <v>-353624.89799999999</v>
      </c>
      <c r="AS72" s="220">
        <f t="shared" si="22"/>
        <v>-347527.91699999996</v>
      </c>
      <c r="AT72" s="220">
        <f t="shared" si="22"/>
        <v>-341430.93599999999</v>
      </c>
      <c r="AU72" s="220">
        <f t="shared" si="22"/>
        <v>-335333.95499999996</v>
      </c>
      <c r="AV72" s="220">
        <f t="shared" si="22"/>
        <v>-329236.97399999999</v>
      </c>
      <c r="AW72" s="220">
        <f t="shared" si="22"/>
        <v>-323139.99299999996</v>
      </c>
      <c r="AX72" s="220">
        <f t="shared" si="22"/>
        <v>-317043.01199999999</v>
      </c>
      <c r="AY72" s="220">
        <f t="shared" si="22"/>
        <v>-310946.03099999996</v>
      </c>
      <c r="AZ72" s="220">
        <f t="shared" si="22"/>
        <v>-304849.05</v>
      </c>
    </row>
    <row r="73" spans="1:52" x14ac:dyDescent="0.25">
      <c r="A73" s="304" t="s">
        <v>474</v>
      </c>
      <c r="B73" s="302">
        <v>0</v>
      </c>
      <c r="C73" s="302">
        <f>IF($B$25-ABS(SUM($B$73:B73))&gt;0,-$B$25/$B$27,0)</f>
        <v>-554271</v>
      </c>
      <c r="D73" s="302">
        <f>IF($B$25-ABS(SUM($B$73:C73))&gt;0,-$B$25/$B$27,0)</f>
        <v>-554271</v>
      </c>
      <c r="E73" s="302">
        <f>IF($B$25-ABS(SUM($B$73:D73))&gt;0,-$B$25/$B$27,0)</f>
        <v>-554271</v>
      </c>
      <c r="F73" s="302">
        <f>IF($B$25-ABS(SUM($B$73:E73))&gt;0,-$B$25/$B$27,0)</f>
        <v>-554271</v>
      </c>
      <c r="G73" s="302">
        <f>IF($B$25-ABS(SUM($B$73:F73))&gt;0,-$B$25/$B$27,0)</f>
        <v>-554271</v>
      </c>
      <c r="H73" s="302">
        <f>IF($B$25-ABS(SUM($B$73:G73))&gt;0,-$B$25/$B$27,0)</f>
        <v>-554271</v>
      </c>
      <c r="I73" s="302">
        <f>IF($B$25-ABS(SUM($B$73:H73))&gt;0,-$B$25/$B$27,0)</f>
        <v>-554271</v>
      </c>
      <c r="J73" s="302">
        <f>IF($B$25-ABS(SUM($B$73:I73))&gt;0,-$B$25/$B$27,0)</f>
        <v>-554271</v>
      </c>
      <c r="K73" s="302">
        <f>IF($B$25-ABS(SUM($B$73:J73))&gt;0,-$B$25/$B$27,0)</f>
        <v>-554271</v>
      </c>
      <c r="L73" s="302">
        <f>IF($B$25-ABS(SUM($B$73:K73))&gt;0,-$B$25/$B$27,0)</f>
        <v>-554271</v>
      </c>
      <c r="M73" s="302">
        <f>IF($B$25-ABS(SUM($B$73:L73))&gt;0,-$B$25/$B$27,0)</f>
        <v>-554271</v>
      </c>
      <c r="N73" s="302">
        <f>IF($B$25-ABS(SUM($B$73:M73))&gt;0,-$B$25/$B$27,0)</f>
        <v>-554271</v>
      </c>
      <c r="O73" s="302">
        <f>IF($B$25-ABS(SUM($B$73:N73))&gt;0,-$B$25/$B$27,0)</f>
        <v>-554271</v>
      </c>
      <c r="P73" s="302">
        <f>IF($B$25-ABS(SUM($B$73:O73))&gt;0,-$B$25/$B$27,0)</f>
        <v>-554271</v>
      </c>
      <c r="Q73" s="302">
        <f>IF($B$25-ABS(SUM($B$73:P73))&gt;0,-$B$25/$B$27,0)</f>
        <v>-554271</v>
      </c>
      <c r="R73" s="302">
        <f>IF($B$25-ABS(SUM($B$73:Q73))&gt;0,-$B$25/$B$27,0)</f>
        <v>-554271</v>
      </c>
      <c r="S73" s="302">
        <f>IF($B$25-ABS(SUM($B$73:R73))&gt;0,-$B$25/$B$27,0)</f>
        <v>-554271</v>
      </c>
      <c r="T73" s="302">
        <f>IF($B$25-ABS(SUM($B$73:S73))&gt;0,-$B$25/$B$27,0)</f>
        <v>-554271</v>
      </c>
      <c r="U73" s="302">
        <f>IF($B$25-ABS(SUM($B$73:T73))&gt;0,-$B$25/$B$27,0)</f>
        <v>-554271</v>
      </c>
      <c r="V73" s="302">
        <f>IF($B$25-ABS(SUM($B$73:U73))&gt;0,-$B$25/$B$27,0)</f>
        <v>-554271</v>
      </c>
      <c r="W73" s="302">
        <f>IF($B$25-ABS(SUM($B$73:V73))&gt;0,-$B$25/$B$27,0)</f>
        <v>-554271</v>
      </c>
      <c r="X73" s="302">
        <f>IF($B$25-ABS(SUM($B$73:W73))&gt;0,-$B$25/$B$27,0)</f>
        <v>-554271</v>
      </c>
      <c r="Y73" s="302">
        <f>IF($B$25-ABS(SUM($B$73:X73))&gt;0,-$B$25/$B$27,0)</f>
        <v>-554271</v>
      </c>
      <c r="Z73" s="302">
        <f>IF($B$25-ABS(SUM($B$73:Y73))&gt;0,-$B$25/$B$27,0)</f>
        <v>-554271</v>
      </c>
      <c r="AA73" s="302">
        <f>IF($B$25-ABS(SUM($B$73:Z73))&gt;0,-$B$25/$B$27,0)</f>
        <v>-554271</v>
      </c>
      <c r="AB73" s="221">
        <f>IF($B$25-ABS(SUM($B$73:AA73))&gt;0,-$B$25/$B$27,0)</f>
        <v>-554271</v>
      </c>
      <c r="AC73" s="221">
        <f>IF($B$25-ABS(SUM($B$73:AB73))&gt;0,-$B$25/$B$27,0)</f>
        <v>-554271</v>
      </c>
      <c r="AD73" s="221">
        <f>IF($B$25-ABS(SUM($B$73:AC73))&gt;0,-$B$25/$B$27,0)</f>
        <v>-554271</v>
      </c>
      <c r="AE73" s="221">
        <f>IF($B$25-ABS(SUM($B$73:AD73))&gt;0,-$B$25/$B$27,0)</f>
        <v>-554271</v>
      </c>
      <c r="AF73" s="221">
        <f>IF($B$25-ABS(SUM($B$73:AE73))&gt;0,-$B$25/$B$27,0)</f>
        <v>-554271</v>
      </c>
      <c r="AG73" s="221">
        <f>IF($B$25-ABS(SUM($B$73:AF73))&gt;0,-$B$25/$B$27,0)</f>
        <v>-554271</v>
      </c>
      <c r="AH73" s="221">
        <f>IF($B$25-ABS(SUM($B$73:AG73))&gt;0,-$B$25/$B$27,0)</f>
        <v>-554271</v>
      </c>
      <c r="AI73" s="221">
        <f>IF($B$25-ABS(SUM($B$73:AH73))&gt;0,-$B$25/$B$27,0)</f>
        <v>-554271</v>
      </c>
      <c r="AJ73" s="221">
        <f>IF($B$25-ABS(SUM($B$73:AI73))&gt;0,-$B$25/$B$27,0)</f>
        <v>-554271</v>
      </c>
      <c r="AK73" s="221">
        <f>IF($B$25-ABS(SUM($B$73:AJ73))&gt;0,-$B$25/$B$27,0)</f>
        <v>-554271</v>
      </c>
      <c r="AL73" s="221">
        <f>IF($B$25-ABS(SUM($B$73:AK73))&gt;0,-$B$25/$B$27,0)</f>
        <v>-554271</v>
      </c>
      <c r="AM73" s="221">
        <f>IF($B$25-ABS(SUM($B$73:AL73))&gt;0,-$B$25/$B$27,0)</f>
        <v>-554271</v>
      </c>
      <c r="AN73" s="221">
        <f>IF($B$25-ABS(SUM($B$73:AM73))&gt;0,-$B$25/$B$27,0)</f>
        <v>-554271</v>
      </c>
      <c r="AO73" s="221">
        <f>IF($B$25-ABS(SUM($B$73:AN73))&gt;0,-$B$25/$B$27,0)</f>
        <v>-554271</v>
      </c>
      <c r="AP73" s="221">
        <f>IF($B$25-ABS(SUM($B$73:AO73))&gt;0,-$B$25/$B$27,0)</f>
        <v>-554271</v>
      </c>
      <c r="AQ73" s="221">
        <f>IF($B$25-ABS(SUM($B$73:AP73))&gt;0,-$B$25/$B$27,0)</f>
        <v>-554271</v>
      </c>
      <c r="AR73" s="221">
        <f>IF($B$25-ABS(SUM($B$73:AQ73))&gt;0,-$B$25/$B$27,0)</f>
        <v>-554271</v>
      </c>
      <c r="AS73" s="221">
        <f>IF($B$25-ABS(SUM($B$73:AR73))&gt;0,-$B$25/$B$27,0)</f>
        <v>-554271</v>
      </c>
      <c r="AT73" s="221">
        <f>IF($B$25-ABS(SUM($B$73:AS73))&gt;0,-$B$25/$B$27,0)</f>
        <v>-554271</v>
      </c>
      <c r="AU73" s="221">
        <f>IF($B$25-ABS(SUM($B$73:AT73))&gt;0,-$B$25/$B$27,0)</f>
        <v>-554271</v>
      </c>
      <c r="AV73" s="221">
        <f>IF($B$25-ABS(SUM($B$73:AU73))&gt;0,-$B$25/$B$27,0)</f>
        <v>-554271</v>
      </c>
      <c r="AW73" s="221">
        <f>IF($B$25-ABS(SUM($B$73:AV73))&gt;0,-$B$25/$B$27,0)</f>
        <v>-554271</v>
      </c>
      <c r="AX73" s="221">
        <f>IF($B$25-ABS(SUM($B$73:AW73))&gt;0,-$B$25/$B$27,0)</f>
        <v>-554271</v>
      </c>
      <c r="AY73" s="221">
        <f>IF($B$25-ABS(SUM($B$73:AX73))&gt;0,-$B$25/$B$27,0)</f>
        <v>-554271</v>
      </c>
      <c r="AZ73" s="221">
        <f>IF($B$25-ABS(SUM($B$73:AY73))&gt;0,-$B$25/$B$27,0)</f>
        <v>-554271</v>
      </c>
    </row>
    <row r="74" spans="1:52" s="209" customFormat="1" ht="14.25" x14ac:dyDescent="0.25">
      <c r="A74" s="305" t="s">
        <v>475</v>
      </c>
      <c r="B74" s="300">
        <f t="shared" ref="B74:AA74" si="23">B72+B73</f>
        <v>0</v>
      </c>
      <c r="C74" s="300">
        <f t="shared" si="23"/>
        <v>-232691.15372222208</v>
      </c>
      <c r="D74" s="300">
        <f t="shared" si="23"/>
        <v>-198840.01994444424</v>
      </c>
      <c r="E74" s="300">
        <f t="shared" si="23"/>
        <v>-164156.59450000001</v>
      </c>
      <c r="F74" s="300">
        <f t="shared" si="23"/>
        <v>-128613.96662499977</v>
      </c>
      <c r="G74" s="300">
        <f t="shared" si="23"/>
        <v>-92187.969343749632</v>
      </c>
      <c r="H74" s="300">
        <f t="shared" si="23"/>
        <v>-54852.10157406237</v>
      </c>
      <c r="I74" s="300">
        <f t="shared" si="23"/>
        <v>-16579.06720128411</v>
      </c>
      <c r="J74" s="300">
        <f t="shared" si="23"/>
        <v>22659.2487726775</v>
      </c>
      <c r="K74" s="300">
        <f t="shared" si="23"/>
        <v>62891.804795857752</v>
      </c>
      <c r="L74" s="300">
        <f t="shared" si="23"/>
        <v>104148.42806973355</v>
      </c>
      <c r="M74" s="301">
        <f t="shared" si="23"/>
        <v>146459.84061182523</v>
      </c>
      <c r="N74" s="300">
        <f t="shared" si="23"/>
        <v>189857.68610018026</v>
      </c>
      <c r="O74" s="300">
        <f t="shared" si="23"/>
        <v>234374.55752318585</v>
      </c>
      <c r="P74" s="300">
        <f t="shared" si="23"/>
        <v>280044.02565888164</v>
      </c>
      <c r="Q74" s="300">
        <f t="shared" si="23"/>
        <v>326900.66840864788</v>
      </c>
      <c r="R74" s="300">
        <f t="shared" si="23"/>
        <v>374980.10101090721</v>
      </c>
      <c r="S74" s="300">
        <f t="shared" si="23"/>
        <v>424319.00716123474</v>
      </c>
      <c r="T74" s="300">
        <f t="shared" si="23"/>
        <v>474955.17106607161</v>
      </c>
      <c r="U74" s="300">
        <f t="shared" si="23"/>
        <v>526927.51045805402</v>
      </c>
      <c r="V74" s="300">
        <f t="shared" si="23"/>
        <v>580276.11060179537</v>
      </c>
      <c r="W74" s="300">
        <f t="shared" si="23"/>
        <v>635042.25931984955</v>
      </c>
      <c r="X74" s="300">
        <f t="shared" si="23"/>
        <v>691268.48306944501</v>
      </c>
      <c r="Y74" s="300">
        <f t="shared" si="23"/>
        <v>748998.58410152793</v>
      </c>
      <c r="Z74" s="300">
        <f t="shared" si="23"/>
        <v>808277.678734574</v>
      </c>
      <c r="AA74" s="300">
        <f t="shared" si="23"/>
        <v>869152.2367766113</v>
      </c>
      <c r="AB74" s="220">
        <f t="shared" ref="AB74:AZ74" si="24">AB72+AB73</f>
        <v>-1005447.594</v>
      </c>
      <c r="AC74" s="220">
        <f t="shared" si="24"/>
        <v>-999350.6129999999</v>
      </c>
      <c r="AD74" s="220">
        <f t="shared" si="24"/>
        <v>-993253.63199999998</v>
      </c>
      <c r="AE74" s="220">
        <f t="shared" si="24"/>
        <v>-987156.65099999995</v>
      </c>
      <c r="AF74" s="220">
        <f t="shared" si="24"/>
        <v>-981059.66999999993</v>
      </c>
      <c r="AG74" s="220">
        <f t="shared" si="24"/>
        <v>-974962.68900000001</v>
      </c>
      <c r="AH74" s="220">
        <f t="shared" si="24"/>
        <v>-968865.70799999998</v>
      </c>
      <c r="AI74" s="220">
        <f t="shared" si="24"/>
        <v>-962768.72699999996</v>
      </c>
      <c r="AJ74" s="220">
        <f t="shared" si="24"/>
        <v>-956671.74600000004</v>
      </c>
      <c r="AK74" s="220">
        <f t="shared" si="24"/>
        <v>-950574.7649999999</v>
      </c>
      <c r="AL74" s="220">
        <f t="shared" si="24"/>
        <v>-944477.78399999999</v>
      </c>
      <c r="AM74" s="220">
        <f t="shared" si="24"/>
        <v>-938380.80299999996</v>
      </c>
      <c r="AN74" s="220">
        <f t="shared" si="24"/>
        <v>-932283.82199999993</v>
      </c>
      <c r="AO74" s="220">
        <f t="shared" si="24"/>
        <v>-926186.84100000001</v>
      </c>
      <c r="AP74" s="220">
        <f t="shared" si="24"/>
        <v>-920089.86</v>
      </c>
      <c r="AQ74" s="220">
        <f t="shared" si="24"/>
        <v>-913992.87899999996</v>
      </c>
      <c r="AR74" s="220">
        <f t="shared" si="24"/>
        <v>-907895.89800000004</v>
      </c>
      <c r="AS74" s="220">
        <f t="shared" si="24"/>
        <v>-901798.9169999999</v>
      </c>
      <c r="AT74" s="220">
        <f t="shared" si="24"/>
        <v>-895701.93599999999</v>
      </c>
      <c r="AU74" s="220">
        <f t="shared" si="24"/>
        <v>-889604.95499999996</v>
      </c>
      <c r="AV74" s="220">
        <f t="shared" si="24"/>
        <v>-883507.97399999993</v>
      </c>
      <c r="AW74" s="220">
        <f t="shared" si="24"/>
        <v>-877410.99300000002</v>
      </c>
      <c r="AX74" s="220">
        <f t="shared" si="24"/>
        <v>-871314.01199999999</v>
      </c>
      <c r="AY74" s="220">
        <f t="shared" si="24"/>
        <v>-865217.03099999996</v>
      </c>
      <c r="AZ74" s="220">
        <f t="shared" si="24"/>
        <v>-859120.05</v>
      </c>
    </row>
    <row r="75" spans="1:52" x14ac:dyDescent="0.25">
      <c r="A75" s="304" t="s">
        <v>476</v>
      </c>
      <c r="B75" s="302">
        <f t="shared" ref="B75:AA75" si="25">-B61</f>
        <v>0</v>
      </c>
      <c r="C75" s="302">
        <f t="shared" si="25"/>
        <v>0</v>
      </c>
      <c r="D75" s="302">
        <f t="shared" si="25"/>
        <v>0</v>
      </c>
      <c r="E75" s="302">
        <f t="shared" si="25"/>
        <v>0</v>
      </c>
      <c r="F75" s="302">
        <f t="shared" si="25"/>
        <v>0</v>
      </c>
      <c r="G75" s="302">
        <f t="shared" si="25"/>
        <v>0</v>
      </c>
      <c r="H75" s="302">
        <f t="shared" si="25"/>
        <v>0</v>
      </c>
      <c r="I75" s="302">
        <f t="shared" si="25"/>
        <v>0</v>
      </c>
      <c r="J75" s="302">
        <f t="shared" si="25"/>
        <v>0</v>
      </c>
      <c r="K75" s="302">
        <f t="shared" si="25"/>
        <v>0</v>
      </c>
      <c r="L75" s="302">
        <f t="shared" si="25"/>
        <v>0</v>
      </c>
      <c r="M75" s="303">
        <f t="shared" si="25"/>
        <v>0</v>
      </c>
      <c r="N75" s="302">
        <f t="shared" si="25"/>
        <v>0</v>
      </c>
      <c r="O75" s="302">
        <f t="shared" si="25"/>
        <v>0</v>
      </c>
      <c r="P75" s="302">
        <f t="shared" si="25"/>
        <v>0</v>
      </c>
      <c r="Q75" s="302">
        <f t="shared" si="25"/>
        <v>0</v>
      </c>
      <c r="R75" s="302">
        <f t="shared" si="25"/>
        <v>0</v>
      </c>
      <c r="S75" s="302">
        <f t="shared" si="25"/>
        <v>0</v>
      </c>
      <c r="T75" s="302">
        <f t="shared" si="25"/>
        <v>0</v>
      </c>
      <c r="U75" s="302">
        <f t="shared" si="25"/>
        <v>0</v>
      </c>
      <c r="V75" s="302">
        <f t="shared" si="25"/>
        <v>0</v>
      </c>
      <c r="W75" s="302">
        <f t="shared" si="25"/>
        <v>0</v>
      </c>
      <c r="X75" s="302">
        <f t="shared" si="25"/>
        <v>0</v>
      </c>
      <c r="Y75" s="302">
        <f t="shared" si="25"/>
        <v>0</v>
      </c>
      <c r="Z75" s="302">
        <f t="shared" si="25"/>
        <v>0</v>
      </c>
      <c r="AA75" s="302">
        <f t="shared" si="25"/>
        <v>0</v>
      </c>
      <c r="AB75" s="221">
        <f t="shared" ref="AB75:AZ75" si="26">-AB61</f>
        <v>0</v>
      </c>
      <c r="AC75" s="221">
        <f t="shared" si="26"/>
        <v>0</v>
      </c>
      <c r="AD75" s="221">
        <f t="shared" si="26"/>
        <v>0</v>
      </c>
      <c r="AE75" s="221">
        <f t="shared" si="26"/>
        <v>0</v>
      </c>
      <c r="AF75" s="221">
        <f t="shared" si="26"/>
        <v>0</v>
      </c>
      <c r="AG75" s="221">
        <f t="shared" si="26"/>
        <v>0</v>
      </c>
      <c r="AH75" s="221">
        <f t="shared" si="26"/>
        <v>0</v>
      </c>
      <c r="AI75" s="221">
        <f t="shared" si="26"/>
        <v>0</v>
      </c>
      <c r="AJ75" s="221">
        <f t="shared" si="26"/>
        <v>0</v>
      </c>
      <c r="AK75" s="221">
        <f t="shared" si="26"/>
        <v>0</v>
      </c>
      <c r="AL75" s="221">
        <f t="shared" si="26"/>
        <v>0</v>
      </c>
      <c r="AM75" s="221">
        <f t="shared" si="26"/>
        <v>0</v>
      </c>
      <c r="AN75" s="221">
        <f t="shared" si="26"/>
        <v>0</v>
      </c>
      <c r="AO75" s="221">
        <f t="shared" si="26"/>
        <v>0</v>
      </c>
      <c r="AP75" s="221">
        <f t="shared" si="26"/>
        <v>0</v>
      </c>
      <c r="AQ75" s="221">
        <f t="shared" si="26"/>
        <v>0</v>
      </c>
      <c r="AR75" s="221">
        <f t="shared" si="26"/>
        <v>0</v>
      </c>
      <c r="AS75" s="221">
        <f t="shared" si="26"/>
        <v>0</v>
      </c>
      <c r="AT75" s="221">
        <f t="shared" si="26"/>
        <v>0</v>
      </c>
      <c r="AU75" s="221">
        <f t="shared" si="26"/>
        <v>0</v>
      </c>
      <c r="AV75" s="221">
        <f t="shared" si="26"/>
        <v>0</v>
      </c>
      <c r="AW75" s="221">
        <f t="shared" si="26"/>
        <v>0</v>
      </c>
      <c r="AX75" s="221">
        <f t="shared" si="26"/>
        <v>0</v>
      </c>
      <c r="AY75" s="221">
        <f t="shared" si="26"/>
        <v>0</v>
      </c>
      <c r="AZ75" s="221">
        <f t="shared" si="26"/>
        <v>0</v>
      </c>
    </row>
    <row r="76" spans="1:52" s="209" customFormat="1" ht="14.25" x14ac:dyDescent="0.25">
      <c r="A76" s="305" t="s">
        <v>477</v>
      </c>
      <c r="B76" s="300">
        <f t="shared" ref="B76:AA76" si="27">B74+B75</f>
        <v>0</v>
      </c>
      <c r="C76" s="300">
        <f t="shared" si="27"/>
        <v>-232691.15372222208</v>
      </c>
      <c r="D76" s="300">
        <f t="shared" si="27"/>
        <v>-198840.01994444424</v>
      </c>
      <c r="E76" s="300">
        <f t="shared" si="27"/>
        <v>-164156.59450000001</v>
      </c>
      <c r="F76" s="300">
        <f t="shared" si="27"/>
        <v>-128613.96662499977</v>
      </c>
      <c r="G76" s="300">
        <f t="shared" si="27"/>
        <v>-92187.969343749632</v>
      </c>
      <c r="H76" s="300">
        <f t="shared" si="27"/>
        <v>-54852.10157406237</v>
      </c>
      <c r="I76" s="300">
        <f t="shared" si="27"/>
        <v>-16579.06720128411</v>
      </c>
      <c r="J76" s="300">
        <f t="shared" si="27"/>
        <v>22659.2487726775</v>
      </c>
      <c r="K76" s="300">
        <f t="shared" si="27"/>
        <v>62891.804795857752</v>
      </c>
      <c r="L76" s="300">
        <f t="shared" si="27"/>
        <v>104148.42806973355</v>
      </c>
      <c r="M76" s="301">
        <f t="shared" si="27"/>
        <v>146459.84061182523</v>
      </c>
      <c r="N76" s="300">
        <f t="shared" si="27"/>
        <v>189857.68610018026</v>
      </c>
      <c r="O76" s="300">
        <f t="shared" si="27"/>
        <v>234374.55752318585</v>
      </c>
      <c r="P76" s="300">
        <f t="shared" si="27"/>
        <v>280044.02565888164</v>
      </c>
      <c r="Q76" s="300">
        <f t="shared" si="27"/>
        <v>326900.66840864788</v>
      </c>
      <c r="R76" s="300">
        <f t="shared" si="27"/>
        <v>374980.10101090721</v>
      </c>
      <c r="S76" s="300">
        <f t="shared" si="27"/>
        <v>424319.00716123474</v>
      </c>
      <c r="T76" s="300">
        <f t="shared" si="27"/>
        <v>474955.17106607161</v>
      </c>
      <c r="U76" s="300">
        <f t="shared" si="27"/>
        <v>526927.51045805402</v>
      </c>
      <c r="V76" s="300">
        <f t="shared" si="27"/>
        <v>580276.11060179537</v>
      </c>
      <c r="W76" s="300">
        <f t="shared" si="27"/>
        <v>635042.25931984955</v>
      </c>
      <c r="X76" s="300">
        <f t="shared" si="27"/>
        <v>691268.48306944501</v>
      </c>
      <c r="Y76" s="300">
        <f t="shared" si="27"/>
        <v>748998.58410152793</v>
      </c>
      <c r="Z76" s="300">
        <f t="shared" si="27"/>
        <v>808277.678734574</v>
      </c>
      <c r="AA76" s="300">
        <f t="shared" si="27"/>
        <v>869152.2367766113</v>
      </c>
      <c r="AB76" s="220">
        <f t="shared" ref="AB76:AZ76" si="28">AB74+AB75</f>
        <v>-1005447.594</v>
      </c>
      <c r="AC76" s="220">
        <f t="shared" si="28"/>
        <v>-999350.6129999999</v>
      </c>
      <c r="AD76" s="220">
        <f t="shared" si="28"/>
        <v>-993253.63199999998</v>
      </c>
      <c r="AE76" s="220">
        <f t="shared" si="28"/>
        <v>-987156.65099999995</v>
      </c>
      <c r="AF76" s="220">
        <f t="shared" si="28"/>
        <v>-981059.66999999993</v>
      </c>
      <c r="AG76" s="220">
        <f t="shared" si="28"/>
        <v>-974962.68900000001</v>
      </c>
      <c r="AH76" s="220">
        <f t="shared" si="28"/>
        <v>-968865.70799999998</v>
      </c>
      <c r="AI76" s="220">
        <f t="shared" si="28"/>
        <v>-962768.72699999996</v>
      </c>
      <c r="AJ76" s="220">
        <f t="shared" si="28"/>
        <v>-956671.74600000004</v>
      </c>
      <c r="AK76" s="220">
        <f t="shared" si="28"/>
        <v>-950574.7649999999</v>
      </c>
      <c r="AL76" s="220">
        <f t="shared" si="28"/>
        <v>-944477.78399999999</v>
      </c>
      <c r="AM76" s="220">
        <f t="shared" si="28"/>
        <v>-938380.80299999996</v>
      </c>
      <c r="AN76" s="220">
        <f t="shared" si="28"/>
        <v>-932283.82199999993</v>
      </c>
      <c r="AO76" s="220">
        <f t="shared" si="28"/>
        <v>-926186.84100000001</v>
      </c>
      <c r="AP76" s="220">
        <f t="shared" si="28"/>
        <v>-920089.86</v>
      </c>
      <c r="AQ76" s="220">
        <f t="shared" si="28"/>
        <v>-913992.87899999996</v>
      </c>
      <c r="AR76" s="220">
        <f t="shared" si="28"/>
        <v>-907895.89800000004</v>
      </c>
      <c r="AS76" s="220">
        <f t="shared" si="28"/>
        <v>-901798.9169999999</v>
      </c>
      <c r="AT76" s="220">
        <f t="shared" si="28"/>
        <v>-895701.93599999999</v>
      </c>
      <c r="AU76" s="220">
        <f t="shared" si="28"/>
        <v>-889604.95499999996</v>
      </c>
      <c r="AV76" s="220">
        <f t="shared" si="28"/>
        <v>-883507.97399999993</v>
      </c>
      <c r="AW76" s="220">
        <f t="shared" si="28"/>
        <v>-877410.99300000002</v>
      </c>
      <c r="AX76" s="220">
        <f t="shared" si="28"/>
        <v>-871314.01199999999</v>
      </c>
      <c r="AY76" s="220">
        <f t="shared" si="28"/>
        <v>-865217.03099999996</v>
      </c>
      <c r="AZ76" s="220">
        <f t="shared" si="28"/>
        <v>-859120.05</v>
      </c>
    </row>
    <row r="77" spans="1:52" x14ac:dyDescent="0.25">
      <c r="A77" s="304" t="s">
        <v>445</v>
      </c>
      <c r="B77" s="302">
        <f t="shared" ref="B77:AA77" si="29">-B76*$B$36</f>
        <v>0</v>
      </c>
      <c r="C77" s="302">
        <f t="shared" si="29"/>
        <v>46538.230744444416</v>
      </c>
      <c r="D77" s="302">
        <f t="shared" si="29"/>
        <v>39768.00398888885</v>
      </c>
      <c r="E77" s="302">
        <f t="shared" si="29"/>
        <v>32831.318900000006</v>
      </c>
      <c r="F77" s="302">
        <f t="shared" si="29"/>
        <v>25722.793324999955</v>
      </c>
      <c r="G77" s="302">
        <f t="shared" si="29"/>
        <v>18437.593868749926</v>
      </c>
      <c r="H77" s="302">
        <f t="shared" si="29"/>
        <v>10970.420314812474</v>
      </c>
      <c r="I77" s="302">
        <f t="shared" si="29"/>
        <v>3315.8134402568221</v>
      </c>
      <c r="J77" s="302">
        <f t="shared" si="29"/>
        <v>-4531.8497545355003</v>
      </c>
      <c r="K77" s="302">
        <f t="shared" si="29"/>
        <v>-12578.36095917155</v>
      </c>
      <c r="L77" s="302">
        <f t="shared" si="29"/>
        <v>-20829.685613946713</v>
      </c>
      <c r="M77" s="303">
        <f t="shared" si="29"/>
        <v>-29291.968122365048</v>
      </c>
      <c r="N77" s="302">
        <f t="shared" si="29"/>
        <v>-37971.537220036051</v>
      </c>
      <c r="O77" s="302">
        <f t="shared" si="29"/>
        <v>-46874.911504637173</v>
      </c>
      <c r="P77" s="302">
        <f t="shared" si="29"/>
        <v>-56008.805131776331</v>
      </c>
      <c r="Q77" s="302">
        <f t="shared" si="29"/>
        <v>-65380.133681729581</v>
      </c>
      <c r="R77" s="302">
        <f t="shared" si="29"/>
        <v>-74996.020202181448</v>
      </c>
      <c r="S77" s="302">
        <f t="shared" si="29"/>
        <v>-84863.801432246953</v>
      </c>
      <c r="T77" s="302">
        <f t="shared" si="29"/>
        <v>-94991.034213214327</v>
      </c>
      <c r="U77" s="302">
        <f t="shared" si="29"/>
        <v>-105385.5020916108</v>
      </c>
      <c r="V77" s="302">
        <f t="shared" si="29"/>
        <v>-116055.22212035907</v>
      </c>
      <c r="W77" s="302">
        <f t="shared" si="29"/>
        <v>-127008.45186396991</v>
      </c>
      <c r="X77" s="302">
        <f t="shared" si="29"/>
        <v>-138253.69661388901</v>
      </c>
      <c r="Y77" s="302">
        <f t="shared" si="29"/>
        <v>-149799.71682030559</v>
      </c>
      <c r="Z77" s="302">
        <f t="shared" si="29"/>
        <v>-161655.5357469148</v>
      </c>
      <c r="AA77" s="302">
        <f t="shared" si="29"/>
        <v>-173830.44735532228</v>
      </c>
      <c r="AB77" s="221">
        <f t="shared" ref="AB77:AZ77" si="30">-AB76*$B$36</f>
        <v>201089.51880000002</v>
      </c>
      <c r="AC77" s="221">
        <f t="shared" si="30"/>
        <v>199870.1226</v>
      </c>
      <c r="AD77" s="221">
        <f t="shared" si="30"/>
        <v>198650.72640000001</v>
      </c>
      <c r="AE77" s="221">
        <f t="shared" si="30"/>
        <v>197431.3302</v>
      </c>
      <c r="AF77" s="221">
        <f t="shared" si="30"/>
        <v>196211.93400000001</v>
      </c>
      <c r="AG77" s="221">
        <f t="shared" si="30"/>
        <v>194992.53780000002</v>
      </c>
      <c r="AH77" s="221">
        <f t="shared" si="30"/>
        <v>193773.1416</v>
      </c>
      <c r="AI77" s="221">
        <f t="shared" si="30"/>
        <v>192553.74540000001</v>
      </c>
      <c r="AJ77" s="221">
        <f t="shared" si="30"/>
        <v>191334.34920000003</v>
      </c>
      <c r="AK77" s="221">
        <f t="shared" si="30"/>
        <v>190114.95299999998</v>
      </c>
      <c r="AL77" s="221">
        <f t="shared" si="30"/>
        <v>188895.55680000002</v>
      </c>
      <c r="AM77" s="221">
        <f t="shared" si="30"/>
        <v>187676.1606</v>
      </c>
      <c r="AN77" s="221">
        <f t="shared" si="30"/>
        <v>186456.76439999999</v>
      </c>
      <c r="AO77" s="221">
        <f t="shared" si="30"/>
        <v>185237.36820000003</v>
      </c>
      <c r="AP77" s="221">
        <f t="shared" si="30"/>
        <v>184017.97200000001</v>
      </c>
      <c r="AQ77" s="221">
        <f t="shared" si="30"/>
        <v>182798.57579999999</v>
      </c>
      <c r="AR77" s="221">
        <f t="shared" si="30"/>
        <v>181579.17960000003</v>
      </c>
      <c r="AS77" s="221">
        <f t="shared" si="30"/>
        <v>180359.78339999999</v>
      </c>
      <c r="AT77" s="221">
        <f t="shared" si="30"/>
        <v>179140.3872</v>
      </c>
      <c r="AU77" s="221">
        <f t="shared" si="30"/>
        <v>177920.99100000001</v>
      </c>
      <c r="AV77" s="221">
        <f t="shared" si="30"/>
        <v>176701.59479999999</v>
      </c>
      <c r="AW77" s="221">
        <f t="shared" si="30"/>
        <v>175482.1986</v>
      </c>
      <c r="AX77" s="221">
        <f t="shared" si="30"/>
        <v>174262.80240000002</v>
      </c>
      <c r="AY77" s="221">
        <f t="shared" si="30"/>
        <v>173043.4062</v>
      </c>
      <c r="AZ77" s="221">
        <f t="shared" si="30"/>
        <v>171824.01</v>
      </c>
    </row>
    <row r="78" spans="1:52" ht="16.5" thickBot="1" x14ac:dyDescent="0.3">
      <c r="A78" s="306" t="s">
        <v>478</v>
      </c>
      <c r="B78" s="307">
        <f t="shared" ref="B78:AA78" si="31">B76+B77</f>
        <v>0</v>
      </c>
      <c r="C78" s="307">
        <f t="shared" si="31"/>
        <v>-186152.92297777766</v>
      </c>
      <c r="D78" s="307">
        <f t="shared" si="31"/>
        <v>-159072.0159555554</v>
      </c>
      <c r="E78" s="307">
        <f t="shared" si="31"/>
        <v>-131325.27559999999</v>
      </c>
      <c r="F78" s="307">
        <f t="shared" si="31"/>
        <v>-102891.17329999982</v>
      </c>
      <c r="G78" s="307">
        <f t="shared" si="31"/>
        <v>-73750.375474999702</v>
      </c>
      <c r="H78" s="307">
        <f t="shared" si="31"/>
        <v>-43881.681259249897</v>
      </c>
      <c r="I78" s="307">
        <f t="shared" si="31"/>
        <v>-13263.253761027288</v>
      </c>
      <c r="J78" s="307">
        <f t="shared" si="31"/>
        <v>18127.399018142001</v>
      </c>
      <c r="K78" s="307">
        <f t="shared" si="31"/>
        <v>50313.443836686201</v>
      </c>
      <c r="L78" s="307">
        <f t="shared" si="31"/>
        <v>83318.742455786836</v>
      </c>
      <c r="M78" s="308">
        <f t="shared" si="31"/>
        <v>117167.87248946019</v>
      </c>
      <c r="N78" s="307">
        <f t="shared" si="31"/>
        <v>151886.1488801442</v>
      </c>
      <c r="O78" s="307">
        <f t="shared" si="31"/>
        <v>187499.64601854869</v>
      </c>
      <c r="P78" s="307">
        <f t="shared" si="31"/>
        <v>224035.22052710532</v>
      </c>
      <c r="Q78" s="307">
        <f t="shared" si="31"/>
        <v>261520.5347269183</v>
      </c>
      <c r="R78" s="307">
        <f t="shared" si="31"/>
        <v>299984.08080872579</v>
      </c>
      <c r="S78" s="307">
        <f t="shared" si="31"/>
        <v>339455.20572898781</v>
      </c>
      <c r="T78" s="307">
        <f t="shared" si="31"/>
        <v>379964.13685285731</v>
      </c>
      <c r="U78" s="307">
        <f t="shared" si="31"/>
        <v>421542.00836644322</v>
      </c>
      <c r="V78" s="307">
        <f t="shared" si="31"/>
        <v>464220.8884814363</v>
      </c>
      <c r="W78" s="307">
        <f t="shared" si="31"/>
        <v>508033.80745587964</v>
      </c>
      <c r="X78" s="307">
        <f t="shared" si="31"/>
        <v>553014.78645555605</v>
      </c>
      <c r="Y78" s="307">
        <f t="shared" si="31"/>
        <v>599198.86728122237</v>
      </c>
      <c r="Z78" s="307">
        <f t="shared" si="31"/>
        <v>646622.1429876592</v>
      </c>
      <c r="AA78" s="307">
        <f t="shared" si="31"/>
        <v>695321.789421289</v>
      </c>
      <c r="AB78" s="222">
        <f t="shared" ref="AB78:AZ78" si="32">AB76+AB77</f>
        <v>-804358.07520000008</v>
      </c>
      <c r="AC78" s="222">
        <f t="shared" si="32"/>
        <v>-799480.49039999989</v>
      </c>
      <c r="AD78" s="222">
        <f t="shared" si="32"/>
        <v>-794602.90559999994</v>
      </c>
      <c r="AE78" s="222">
        <f t="shared" si="32"/>
        <v>-789725.32079999999</v>
      </c>
      <c r="AF78" s="222">
        <f t="shared" si="32"/>
        <v>-784847.73599999992</v>
      </c>
      <c r="AG78" s="222">
        <f t="shared" si="32"/>
        <v>-779970.15119999996</v>
      </c>
      <c r="AH78" s="222">
        <f t="shared" si="32"/>
        <v>-775092.56640000001</v>
      </c>
      <c r="AI78" s="222">
        <f t="shared" si="32"/>
        <v>-770214.98159999994</v>
      </c>
      <c r="AJ78" s="222">
        <f t="shared" si="32"/>
        <v>-765337.39679999999</v>
      </c>
      <c r="AK78" s="222">
        <f t="shared" si="32"/>
        <v>-760459.81199999992</v>
      </c>
      <c r="AL78" s="222">
        <f t="shared" si="32"/>
        <v>-755582.22719999996</v>
      </c>
      <c r="AM78" s="222">
        <f t="shared" si="32"/>
        <v>-750704.64240000001</v>
      </c>
      <c r="AN78" s="222">
        <f t="shared" si="32"/>
        <v>-745827.05759999994</v>
      </c>
      <c r="AO78" s="222">
        <f t="shared" si="32"/>
        <v>-740949.47279999999</v>
      </c>
      <c r="AP78" s="222">
        <f t="shared" si="32"/>
        <v>-736071.88800000004</v>
      </c>
      <c r="AQ78" s="222">
        <f t="shared" si="32"/>
        <v>-731194.30319999997</v>
      </c>
      <c r="AR78" s="222">
        <f t="shared" si="32"/>
        <v>-726316.71840000001</v>
      </c>
      <c r="AS78" s="222">
        <f t="shared" si="32"/>
        <v>-721439.13359999994</v>
      </c>
      <c r="AT78" s="222">
        <f t="shared" si="32"/>
        <v>-716561.54879999999</v>
      </c>
      <c r="AU78" s="222">
        <f t="shared" si="32"/>
        <v>-711683.96399999992</v>
      </c>
      <c r="AV78" s="222">
        <f t="shared" si="32"/>
        <v>-706806.37919999997</v>
      </c>
      <c r="AW78" s="222">
        <f t="shared" si="32"/>
        <v>-701928.79440000001</v>
      </c>
      <c r="AX78" s="222">
        <f t="shared" si="32"/>
        <v>-697051.20959999994</v>
      </c>
      <c r="AY78" s="222">
        <f t="shared" si="32"/>
        <v>-692173.62479999999</v>
      </c>
      <c r="AZ78" s="222">
        <f t="shared" si="32"/>
        <v>-687296.04</v>
      </c>
    </row>
    <row r="79" spans="1:52" s="224" customFormat="1" ht="16.5" thickBot="1" x14ac:dyDescent="0.3">
      <c r="A79" s="309"/>
      <c r="B79" s="310">
        <v>0</v>
      </c>
      <c r="C79" s="310">
        <v>1</v>
      </c>
      <c r="D79" s="310">
        <f>C79+1</f>
        <v>2</v>
      </c>
      <c r="E79" s="310">
        <f t="shared" ref="E79:AA79" si="33">D79+1</f>
        <v>3</v>
      </c>
      <c r="F79" s="310">
        <f t="shared" si="33"/>
        <v>4</v>
      </c>
      <c r="G79" s="310">
        <f t="shared" si="33"/>
        <v>5</v>
      </c>
      <c r="H79" s="310">
        <f t="shared" si="33"/>
        <v>6</v>
      </c>
      <c r="I79" s="310">
        <f t="shared" si="33"/>
        <v>7</v>
      </c>
      <c r="J79" s="310">
        <f t="shared" si="33"/>
        <v>8</v>
      </c>
      <c r="K79" s="310">
        <f t="shared" si="33"/>
        <v>9</v>
      </c>
      <c r="L79" s="310">
        <f t="shared" si="33"/>
        <v>10</v>
      </c>
      <c r="M79" s="311">
        <f t="shared" si="33"/>
        <v>11</v>
      </c>
      <c r="N79" s="310">
        <f t="shared" si="33"/>
        <v>12</v>
      </c>
      <c r="O79" s="310">
        <f t="shared" si="33"/>
        <v>13</v>
      </c>
      <c r="P79" s="310">
        <f t="shared" si="33"/>
        <v>14</v>
      </c>
      <c r="Q79" s="310">
        <f t="shared" si="33"/>
        <v>15</v>
      </c>
      <c r="R79" s="310">
        <f t="shared" si="33"/>
        <v>16</v>
      </c>
      <c r="S79" s="310">
        <f t="shared" si="33"/>
        <v>17</v>
      </c>
      <c r="T79" s="310">
        <f t="shared" si="33"/>
        <v>18</v>
      </c>
      <c r="U79" s="310">
        <f t="shared" si="33"/>
        <v>19</v>
      </c>
      <c r="V79" s="310">
        <f t="shared" si="33"/>
        <v>20</v>
      </c>
      <c r="W79" s="310">
        <f t="shared" si="33"/>
        <v>21</v>
      </c>
      <c r="X79" s="310">
        <f t="shared" si="33"/>
        <v>22</v>
      </c>
      <c r="Y79" s="310">
        <f t="shared" si="33"/>
        <v>23</v>
      </c>
      <c r="Z79" s="310">
        <f t="shared" si="33"/>
        <v>24</v>
      </c>
      <c r="AA79" s="310">
        <f t="shared" si="33"/>
        <v>25</v>
      </c>
      <c r="AB79" s="223">
        <f t="shared" ref="AB79:AZ79" si="34">AA79+1</f>
        <v>26</v>
      </c>
      <c r="AC79" s="223">
        <f t="shared" si="34"/>
        <v>27</v>
      </c>
      <c r="AD79" s="223">
        <f t="shared" si="34"/>
        <v>28</v>
      </c>
      <c r="AE79" s="223">
        <f t="shared" si="34"/>
        <v>29</v>
      </c>
      <c r="AF79" s="223">
        <f t="shared" si="34"/>
        <v>30</v>
      </c>
      <c r="AG79" s="223">
        <f t="shared" si="34"/>
        <v>31</v>
      </c>
      <c r="AH79" s="223">
        <f t="shared" si="34"/>
        <v>32</v>
      </c>
      <c r="AI79" s="223">
        <f t="shared" si="34"/>
        <v>33</v>
      </c>
      <c r="AJ79" s="223">
        <f t="shared" si="34"/>
        <v>34</v>
      </c>
      <c r="AK79" s="223">
        <f t="shared" si="34"/>
        <v>35</v>
      </c>
      <c r="AL79" s="223">
        <f t="shared" si="34"/>
        <v>36</v>
      </c>
      <c r="AM79" s="223">
        <f t="shared" si="34"/>
        <v>37</v>
      </c>
      <c r="AN79" s="223">
        <f t="shared" si="34"/>
        <v>38</v>
      </c>
      <c r="AO79" s="223">
        <f t="shared" si="34"/>
        <v>39</v>
      </c>
      <c r="AP79" s="223">
        <f t="shared" si="34"/>
        <v>40</v>
      </c>
      <c r="AQ79" s="223">
        <f t="shared" si="34"/>
        <v>41</v>
      </c>
      <c r="AR79" s="223">
        <f t="shared" si="34"/>
        <v>42</v>
      </c>
      <c r="AS79" s="223">
        <f t="shared" si="34"/>
        <v>43</v>
      </c>
      <c r="AT79" s="223">
        <f t="shared" si="34"/>
        <v>44</v>
      </c>
      <c r="AU79" s="223">
        <f t="shared" si="34"/>
        <v>45</v>
      </c>
      <c r="AV79" s="223">
        <f t="shared" si="34"/>
        <v>46</v>
      </c>
      <c r="AW79" s="223">
        <f t="shared" si="34"/>
        <v>47</v>
      </c>
      <c r="AX79" s="223">
        <f t="shared" si="34"/>
        <v>48</v>
      </c>
      <c r="AY79" s="223">
        <f t="shared" si="34"/>
        <v>49</v>
      </c>
      <c r="AZ79" s="223">
        <f t="shared" si="34"/>
        <v>50</v>
      </c>
    </row>
    <row r="80" spans="1:52" ht="31.5" x14ac:dyDescent="0.25">
      <c r="A80" s="288" t="s">
        <v>479</v>
      </c>
      <c r="B80" s="276" t="str">
        <f>B47</f>
        <v>Год окончания строительства 2023</v>
      </c>
      <c r="C80" s="276">
        <f t="shared" ref="C80:AA80" si="35">C47</f>
        <v>2024</v>
      </c>
      <c r="D80" s="276">
        <f t="shared" si="35"/>
        <v>2025</v>
      </c>
      <c r="E80" s="276">
        <f t="shared" si="35"/>
        <v>2026</v>
      </c>
      <c r="F80" s="276">
        <f t="shared" si="35"/>
        <v>2027</v>
      </c>
      <c r="G80" s="276">
        <f t="shared" si="35"/>
        <v>2028</v>
      </c>
      <c r="H80" s="276">
        <f t="shared" si="35"/>
        <v>2029</v>
      </c>
      <c r="I80" s="276">
        <f t="shared" si="35"/>
        <v>2030</v>
      </c>
      <c r="J80" s="276">
        <f t="shared" si="35"/>
        <v>2031</v>
      </c>
      <c r="K80" s="276">
        <f t="shared" si="35"/>
        <v>2032</v>
      </c>
      <c r="L80" s="276">
        <f t="shared" si="35"/>
        <v>2033</v>
      </c>
      <c r="M80" s="289">
        <f t="shared" si="35"/>
        <v>2034</v>
      </c>
      <c r="N80" s="276">
        <f t="shared" si="35"/>
        <v>2035</v>
      </c>
      <c r="O80" s="276">
        <f t="shared" si="35"/>
        <v>2036</v>
      </c>
      <c r="P80" s="276">
        <f t="shared" si="35"/>
        <v>2037</v>
      </c>
      <c r="Q80" s="276">
        <f t="shared" si="35"/>
        <v>2038</v>
      </c>
      <c r="R80" s="276">
        <f t="shared" si="35"/>
        <v>2039</v>
      </c>
      <c r="S80" s="276">
        <f t="shared" si="35"/>
        <v>2040</v>
      </c>
      <c r="T80" s="276">
        <f t="shared" si="35"/>
        <v>2041</v>
      </c>
      <c r="U80" s="276">
        <f t="shared" si="35"/>
        <v>2042</v>
      </c>
      <c r="V80" s="276">
        <f t="shared" si="35"/>
        <v>2043</v>
      </c>
      <c r="W80" s="276">
        <f t="shared" si="35"/>
        <v>2044</v>
      </c>
      <c r="X80" s="276">
        <f t="shared" si="35"/>
        <v>2045</v>
      </c>
      <c r="Y80" s="276">
        <f t="shared" si="35"/>
        <v>2046</v>
      </c>
      <c r="Z80" s="276">
        <f t="shared" si="35"/>
        <v>2047</v>
      </c>
      <c r="AA80" s="276">
        <f t="shared" si="35"/>
        <v>2048</v>
      </c>
      <c r="AB80" s="213">
        <f t="shared" ref="AB80:AZ80" si="36">AB47</f>
        <v>2049</v>
      </c>
      <c r="AC80" s="213">
        <f t="shared" si="36"/>
        <v>2050</v>
      </c>
      <c r="AD80" s="213">
        <f t="shared" si="36"/>
        <v>2051</v>
      </c>
      <c r="AE80" s="213">
        <f t="shared" si="36"/>
        <v>2052</v>
      </c>
      <c r="AF80" s="213">
        <f t="shared" si="36"/>
        <v>2053</v>
      </c>
      <c r="AG80" s="213">
        <f t="shared" si="36"/>
        <v>2054</v>
      </c>
      <c r="AH80" s="213">
        <f t="shared" si="36"/>
        <v>2055</v>
      </c>
      <c r="AI80" s="213">
        <f t="shared" si="36"/>
        <v>2056</v>
      </c>
      <c r="AJ80" s="213">
        <f t="shared" si="36"/>
        <v>2057</v>
      </c>
      <c r="AK80" s="213">
        <f t="shared" si="36"/>
        <v>2058</v>
      </c>
      <c r="AL80" s="213">
        <f t="shared" si="36"/>
        <v>2059</v>
      </c>
      <c r="AM80" s="213">
        <f t="shared" si="36"/>
        <v>2060</v>
      </c>
      <c r="AN80" s="213">
        <f t="shared" si="36"/>
        <v>2061</v>
      </c>
      <c r="AO80" s="213">
        <f t="shared" si="36"/>
        <v>2062</v>
      </c>
      <c r="AP80" s="213">
        <f t="shared" si="36"/>
        <v>2063</v>
      </c>
      <c r="AQ80" s="213">
        <f t="shared" si="36"/>
        <v>2064</v>
      </c>
      <c r="AR80" s="213">
        <f t="shared" si="36"/>
        <v>2065</v>
      </c>
      <c r="AS80" s="213">
        <f t="shared" si="36"/>
        <v>2066</v>
      </c>
      <c r="AT80" s="213">
        <f t="shared" si="36"/>
        <v>2067</v>
      </c>
      <c r="AU80" s="213">
        <f t="shared" si="36"/>
        <v>2068</v>
      </c>
      <c r="AV80" s="213">
        <f t="shared" si="36"/>
        <v>2069</v>
      </c>
      <c r="AW80" s="213">
        <f t="shared" si="36"/>
        <v>2070</v>
      </c>
      <c r="AX80" s="213">
        <f t="shared" si="36"/>
        <v>2071</v>
      </c>
      <c r="AY80" s="213">
        <f t="shared" si="36"/>
        <v>2072</v>
      </c>
      <c r="AZ80" s="213">
        <f t="shared" si="36"/>
        <v>2073</v>
      </c>
    </row>
    <row r="81" spans="1:52" s="209" customFormat="1" ht="14.25" x14ac:dyDescent="0.25">
      <c r="A81" s="299" t="s">
        <v>475</v>
      </c>
      <c r="B81" s="300">
        <f t="shared" ref="B81:AA81" si="37">B74</f>
        <v>0</v>
      </c>
      <c r="C81" s="300">
        <f t="shared" si="37"/>
        <v>-232691.15372222208</v>
      </c>
      <c r="D81" s="300">
        <f t="shared" si="37"/>
        <v>-198840.01994444424</v>
      </c>
      <c r="E81" s="300">
        <f t="shared" si="37"/>
        <v>-164156.59450000001</v>
      </c>
      <c r="F81" s="300">
        <f t="shared" si="37"/>
        <v>-128613.96662499977</v>
      </c>
      <c r="G81" s="300">
        <f t="shared" si="37"/>
        <v>-92187.969343749632</v>
      </c>
      <c r="H81" s="300">
        <f t="shared" si="37"/>
        <v>-54852.10157406237</v>
      </c>
      <c r="I81" s="300">
        <f t="shared" si="37"/>
        <v>-16579.06720128411</v>
      </c>
      <c r="J81" s="300">
        <f t="shared" si="37"/>
        <v>22659.2487726775</v>
      </c>
      <c r="K81" s="300">
        <f t="shared" si="37"/>
        <v>62891.804795857752</v>
      </c>
      <c r="L81" s="300">
        <f t="shared" si="37"/>
        <v>104148.42806973355</v>
      </c>
      <c r="M81" s="301">
        <f t="shared" si="37"/>
        <v>146459.84061182523</v>
      </c>
      <c r="N81" s="300">
        <f t="shared" si="37"/>
        <v>189857.68610018026</v>
      </c>
      <c r="O81" s="300">
        <f t="shared" si="37"/>
        <v>234374.55752318585</v>
      </c>
      <c r="P81" s="300">
        <f t="shared" si="37"/>
        <v>280044.02565888164</v>
      </c>
      <c r="Q81" s="300">
        <f t="shared" si="37"/>
        <v>326900.66840864788</v>
      </c>
      <c r="R81" s="300">
        <f t="shared" si="37"/>
        <v>374980.10101090721</v>
      </c>
      <c r="S81" s="300">
        <f t="shared" si="37"/>
        <v>424319.00716123474</v>
      </c>
      <c r="T81" s="300">
        <f t="shared" si="37"/>
        <v>474955.17106607161</v>
      </c>
      <c r="U81" s="300">
        <f t="shared" si="37"/>
        <v>526927.51045805402</v>
      </c>
      <c r="V81" s="300">
        <f t="shared" si="37"/>
        <v>580276.11060179537</v>
      </c>
      <c r="W81" s="300">
        <f t="shared" si="37"/>
        <v>635042.25931984955</v>
      </c>
      <c r="X81" s="300">
        <f t="shared" si="37"/>
        <v>691268.48306944501</v>
      </c>
      <c r="Y81" s="300">
        <f t="shared" si="37"/>
        <v>748998.58410152793</v>
      </c>
      <c r="Z81" s="300">
        <f t="shared" si="37"/>
        <v>808277.678734574</v>
      </c>
      <c r="AA81" s="300">
        <f t="shared" si="37"/>
        <v>869152.2367766113</v>
      </c>
      <c r="AB81" s="220">
        <f t="shared" ref="AB81:AZ81" si="38">AB74</f>
        <v>-1005447.594</v>
      </c>
      <c r="AC81" s="220">
        <f t="shared" si="38"/>
        <v>-999350.6129999999</v>
      </c>
      <c r="AD81" s="220">
        <f t="shared" si="38"/>
        <v>-993253.63199999998</v>
      </c>
      <c r="AE81" s="220">
        <f t="shared" si="38"/>
        <v>-987156.65099999995</v>
      </c>
      <c r="AF81" s="220">
        <f t="shared" si="38"/>
        <v>-981059.66999999993</v>
      </c>
      <c r="AG81" s="220">
        <f t="shared" si="38"/>
        <v>-974962.68900000001</v>
      </c>
      <c r="AH81" s="220">
        <f t="shared" si="38"/>
        <v>-968865.70799999998</v>
      </c>
      <c r="AI81" s="220">
        <f t="shared" si="38"/>
        <v>-962768.72699999996</v>
      </c>
      <c r="AJ81" s="220">
        <f t="shared" si="38"/>
        <v>-956671.74600000004</v>
      </c>
      <c r="AK81" s="220">
        <f t="shared" si="38"/>
        <v>-950574.7649999999</v>
      </c>
      <c r="AL81" s="220">
        <f t="shared" si="38"/>
        <v>-944477.78399999999</v>
      </c>
      <c r="AM81" s="220">
        <f t="shared" si="38"/>
        <v>-938380.80299999996</v>
      </c>
      <c r="AN81" s="220">
        <f t="shared" si="38"/>
        <v>-932283.82199999993</v>
      </c>
      <c r="AO81" s="220">
        <f t="shared" si="38"/>
        <v>-926186.84100000001</v>
      </c>
      <c r="AP81" s="220">
        <f t="shared" si="38"/>
        <v>-920089.86</v>
      </c>
      <c r="AQ81" s="220">
        <f t="shared" si="38"/>
        <v>-913992.87899999996</v>
      </c>
      <c r="AR81" s="220">
        <f t="shared" si="38"/>
        <v>-907895.89800000004</v>
      </c>
      <c r="AS81" s="220">
        <f t="shared" si="38"/>
        <v>-901798.9169999999</v>
      </c>
      <c r="AT81" s="220">
        <f t="shared" si="38"/>
        <v>-895701.93599999999</v>
      </c>
      <c r="AU81" s="220">
        <f t="shared" si="38"/>
        <v>-889604.95499999996</v>
      </c>
      <c r="AV81" s="220">
        <f t="shared" si="38"/>
        <v>-883507.97399999993</v>
      </c>
      <c r="AW81" s="220">
        <f t="shared" si="38"/>
        <v>-877410.99300000002</v>
      </c>
      <c r="AX81" s="220">
        <f t="shared" si="38"/>
        <v>-871314.01199999999</v>
      </c>
      <c r="AY81" s="220">
        <f t="shared" si="38"/>
        <v>-865217.03099999996</v>
      </c>
      <c r="AZ81" s="220">
        <f t="shared" si="38"/>
        <v>-859120.05</v>
      </c>
    </row>
    <row r="82" spans="1:52" x14ac:dyDescent="0.25">
      <c r="A82" s="304" t="s">
        <v>474</v>
      </c>
      <c r="B82" s="302">
        <f t="shared" ref="B82:AA82" si="39">-B73</f>
        <v>0</v>
      </c>
      <c r="C82" s="302">
        <f t="shared" si="39"/>
        <v>554271</v>
      </c>
      <c r="D82" s="302">
        <f t="shared" si="39"/>
        <v>554271</v>
      </c>
      <c r="E82" s="302">
        <f t="shared" si="39"/>
        <v>554271</v>
      </c>
      <c r="F82" s="302">
        <f t="shared" si="39"/>
        <v>554271</v>
      </c>
      <c r="G82" s="302">
        <f t="shared" si="39"/>
        <v>554271</v>
      </c>
      <c r="H82" s="302">
        <f t="shared" si="39"/>
        <v>554271</v>
      </c>
      <c r="I82" s="302">
        <f t="shared" si="39"/>
        <v>554271</v>
      </c>
      <c r="J82" s="302">
        <f t="shared" si="39"/>
        <v>554271</v>
      </c>
      <c r="K82" s="302">
        <f t="shared" si="39"/>
        <v>554271</v>
      </c>
      <c r="L82" s="302">
        <f t="shared" si="39"/>
        <v>554271</v>
      </c>
      <c r="M82" s="303">
        <f t="shared" si="39"/>
        <v>554271</v>
      </c>
      <c r="N82" s="302">
        <f t="shared" si="39"/>
        <v>554271</v>
      </c>
      <c r="O82" s="302">
        <f t="shared" si="39"/>
        <v>554271</v>
      </c>
      <c r="P82" s="302">
        <f t="shared" si="39"/>
        <v>554271</v>
      </c>
      <c r="Q82" s="302">
        <f t="shared" si="39"/>
        <v>554271</v>
      </c>
      <c r="R82" s="302">
        <f t="shared" si="39"/>
        <v>554271</v>
      </c>
      <c r="S82" s="302">
        <f t="shared" si="39"/>
        <v>554271</v>
      </c>
      <c r="T82" s="302">
        <f t="shared" si="39"/>
        <v>554271</v>
      </c>
      <c r="U82" s="302">
        <f t="shared" si="39"/>
        <v>554271</v>
      </c>
      <c r="V82" s="302">
        <f t="shared" si="39"/>
        <v>554271</v>
      </c>
      <c r="W82" s="302">
        <f t="shared" si="39"/>
        <v>554271</v>
      </c>
      <c r="X82" s="302">
        <f t="shared" si="39"/>
        <v>554271</v>
      </c>
      <c r="Y82" s="302">
        <f t="shared" si="39"/>
        <v>554271</v>
      </c>
      <c r="Z82" s="302">
        <f t="shared" si="39"/>
        <v>554271</v>
      </c>
      <c r="AA82" s="302">
        <f t="shared" si="39"/>
        <v>554271</v>
      </c>
      <c r="AB82" s="221">
        <f t="shared" ref="AB82:AZ82" si="40">-AB73</f>
        <v>554271</v>
      </c>
      <c r="AC82" s="221">
        <f t="shared" si="40"/>
        <v>554271</v>
      </c>
      <c r="AD82" s="221">
        <f t="shared" si="40"/>
        <v>554271</v>
      </c>
      <c r="AE82" s="221">
        <f t="shared" si="40"/>
        <v>554271</v>
      </c>
      <c r="AF82" s="221">
        <f t="shared" si="40"/>
        <v>554271</v>
      </c>
      <c r="AG82" s="221">
        <f t="shared" si="40"/>
        <v>554271</v>
      </c>
      <c r="AH82" s="221">
        <f t="shared" si="40"/>
        <v>554271</v>
      </c>
      <c r="AI82" s="221">
        <f t="shared" si="40"/>
        <v>554271</v>
      </c>
      <c r="AJ82" s="221">
        <f t="shared" si="40"/>
        <v>554271</v>
      </c>
      <c r="AK82" s="221">
        <f t="shared" si="40"/>
        <v>554271</v>
      </c>
      <c r="AL82" s="221">
        <f t="shared" si="40"/>
        <v>554271</v>
      </c>
      <c r="AM82" s="221">
        <f t="shared" si="40"/>
        <v>554271</v>
      </c>
      <c r="AN82" s="221">
        <f t="shared" si="40"/>
        <v>554271</v>
      </c>
      <c r="AO82" s="221">
        <f t="shared" si="40"/>
        <v>554271</v>
      </c>
      <c r="AP82" s="221">
        <f t="shared" si="40"/>
        <v>554271</v>
      </c>
      <c r="AQ82" s="221">
        <f t="shared" si="40"/>
        <v>554271</v>
      </c>
      <c r="AR82" s="221">
        <f t="shared" si="40"/>
        <v>554271</v>
      </c>
      <c r="AS82" s="221">
        <f t="shared" si="40"/>
        <v>554271</v>
      </c>
      <c r="AT82" s="221">
        <f t="shared" si="40"/>
        <v>554271</v>
      </c>
      <c r="AU82" s="221">
        <f t="shared" si="40"/>
        <v>554271</v>
      </c>
      <c r="AV82" s="221">
        <f t="shared" si="40"/>
        <v>554271</v>
      </c>
      <c r="AW82" s="221">
        <f t="shared" si="40"/>
        <v>554271</v>
      </c>
      <c r="AX82" s="221">
        <f t="shared" si="40"/>
        <v>554271</v>
      </c>
      <c r="AY82" s="221">
        <f t="shared" si="40"/>
        <v>554271</v>
      </c>
      <c r="AZ82" s="221">
        <f t="shared" si="40"/>
        <v>554271</v>
      </c>
    </row>
    <row r="83" spans="1:52" x14ac:dyDescent="0.25">
      <c r="A83" s="304" t="s">
        <v>476</v>
      </c>
      <c r="B83" s="302">
        <f t="shared" ref="B83:AA83" si="41">B75</f>
        <v>0</v>
      </c>
      <c r="C83" s="302">
        <f t="shared" si="41"/>
        <v>0</v>
      </c>
      <c r="D83" s="302">
        <f t="shared" si="41"/>
        <v>0</v>
      </c>
      <c r="E83" s="302">
        <f t="shared" si="41"/>
        <v>0</v>
      </c>
      <c r="F83" s="302">
        <f t="shared" si="41"/>
        <v>0</v>
      </c>
      <c r="G83" s="302">
        <f t="shared" si="41"/>
        <v>0</v>
      </c>
      <c r="H83" s="302">
        <f t="shared" si="41"/>
        <v>0</v>
      </c>
      <c r="I83" s="302">
        <f t="shared" si="41"/>
        <v>0</v>
      </c>
      <c r="J83" s="302">
        <f t="shared" si="41"/>
        <v>0</v>
      </c>
      <c r="K83" s="302">
        <f t="shared" si="41"/>
        <v>0</v>
      </c>
      <c r="L83" s="302">
        <f t="shared" si="41"/>
        <v>0</v>
      </c>
      <c r="M83" s="303">
        <f t="shared" si="41"/>
        <v>0</v>
      </c>
      <c r="N83" s="302">
        <f t="shared" si="41"/>
        <v>0</v>
      </c>
      <c r="O83" s="302">
        <f t="shared" si="41"/>
        <v>0</v>
      </c>
      <c r="P83" s="302">
        <f t="shared" si="41"/>
        <v>0</v>
      </c>
      <c r="Q83" s="302">
        <f t="shared" si="41"/>
        <v>0</v>
      </c>
      <c r="R83" s="302">
        <f t="shared" si="41"/>
        <v>0</v>
      </c>
      <c r="S83" s="302">
        <f t="shared" si="41"/>
        <v>0</v>
      </c>
      <c r="T83" s="302">
        <f t="shared" si="41"/>
        <v>0</v>
      </c>
      <c r="U83" s="302">
        <f t="shared" si="41"/>
        <v>0</v>
      </c>
      <c r="V83" s="302">
        <f t="shared" si="41"/>
        <v>0</v>
      </c>
      <c r="W83" s="302">
        <f t="shared" si="41"/>
        <v>0</v>
      </c>
      <c r="X83" s="302">
        <f t="shared" si="41"/>
        <v>0</v>
      </c>
      <c r="Y83" s="302">
        <f t="shared" si="41"/>
        <v>0</v>
      </c>
      <c r="Z83" s="302">
        <f t="shared" si="41"/>
        <v>0</v>
      </c>
      <c r="AA83" s="302">
        <f t="shared" si="41"/>
        <v>0</v>
      </c>
      <c r="AB83" s="221">
        <f t="shared" ref="AB83:AZ83" si="42">AB75</f>
        <v>0</v>
      </c>
      <c r="AC83" s="221">
        <f t="shared" si="42"/>
        <v>0</v>
      </c>
      <c r="AD83" s="221">
        <f t="shared" si="42"/>
        <v>0</v>
      </c>
      <c r="AE83" s="221">
        <f t="shared" si="42"/>
        <v>0</v>
      </c>
      <c r="AF83" s="221">
        <f t="shared" si="42"/>
        <v>0</v>
      </c>
      <c r="AG83" s="221">
        <f t="shared" si="42"/>
        <v>0</v>
      </c>
      <c r="AH83" s="221">
        <f t="shared" si="42"/>
        <v>0</v>
      </c>
      <c r="AI83" s="221">
        <f t="shared" si="42"/>
        <v>0</v>
      </c>
      <c r="AJ83" s="221">
        <f t="shared" si="42"/>
        <v>0</v>
      </c>
      <c r="AK83" s="221">
        <f t="shared" si="42"/>
        <v>0</v>
      </c>
      <c r="AL83" s="221">
        <f t="shared" si="42"/>
        <v>0</v>
      </c>
      <c r="AM83" s="221">
        <f t="shared" si="42"/>
        <v>0</v>
      </c>
      <c r="AN83" s="221">
        <f t="shared" si="42"/>
        <v>0</v>
      </c>
      <c r="AO83" s="221">
        <f t="shared" si="42"/>
        <v>0</v>
      </c>
      <c r="AP83" s="221">
        <f t="shared" si="42"/>
        <v>0</v>
      </c>
      <c r="AQ83" s="221">
        <f t="shared" si="42"/>
        <v>0</v>
      </c>
      <c r="AR83" s="221">
        <f t="shared" si="42"/>
        <v>0</v>
      </c>
      <c r="AS83" s="221">
        <f t="shared" si="42"/>
        <v>0</v>
      </c>
      <c r="AT83" s="221">
        <f t="shared" si="42"/>
        <v>0</v>
      </c>
      <c r="AU83" s="221">
        <f t="shared" si="42"/>
        <v>0</v>
      </c>
      <c r="AV83" s="221">
        <f t="shared" si="42"/>
        <v>0</v>
      </c>
      <c r="AW83" s="221">
        <f t="shared" si="42"/>
        <v>0</v>
      </c>
      <c r="AX83" s="221">
        <f t="shared" si="42"/>
        <v>0</v>
      </c>
      <c r="AY83" s="221">
        <f t="shared" si="42"/>
        <v>0</v>
      </c>
      <c r="AZ83" s="221">
        <f t="shared" si="42"/>
        <v>0</v>
      </c>
    </row>
    <row r="84" spans="1:52" x14ac:dyDescent="0.25">
      <c r="A84" s="304" t="s">
        <v>445</v>
      </c>
      <c r="B84" s="302">
        <f>IF(SUM($B$77:B77)+SUM($A$84:A84)&gt;0,0,SUM($B$77:B77)-SUM($A$84:A84))</f>
        <v>0</v>
      </c>
      <c r="C84" s="302">
        <f>IF(SUM($B$77:C77)+SUM($A$84:B84)&gt;0,0,SUM($B$77:C77)-SUM($A$84:B84))</f>
        <v>0</v>
      </c>
      <c r="D84" s="302">
        <f>IF(SUM($B$77:D77)+SUM($A$84:C84)&gt;0,0,SUM($B$77:D77)-SUM($A$84:C84))</f>
        <v>0</v>
      </c>
      <c r="E84" s="302">
        <f>IF(SUM($B$77:E77)+SUM($A$84:D84)&gt;0,0,SUM($B$77:E77)-SUM($A$84:D84))</f>
        <v>0</v>
      </c>
      <c r="F84" s="302">
        <f>IF(SUM($B$77:F77)+SUM($A$84:E84)&gt;0,0,SUM($B$77:F77)-SUM($A$84:E84))</f>
        <v>0</v>
      </c>
      <c r="G84" s="302">
        <f>IF(SUM($B$77:G77)+SUM($A$84:F84)&gt;0,0,SUM($B$77:G77)-SUM($A$84:F84))</f>
        <v>0</v>
      </c>
      <c r="H84" s="302">
        <f>IF(SUM($B$77:H77)+SUM($A$84:G84)&gt;0,0,SUM($B$77:H77)-SUM($A$84:G84))</f>
        <v>0</v>
      </c>
      <c r="I84" s="302">
        <f>IF(SUM($B$77:I77)+SUM($A$84:H84)&gt;0,0,SUM($B$77:I77)-SUM($A$84:H84))</f>
        <v>0</v>
      </c>
      <c r="J84" s="302">
        <f>IF(SUM($B$77:J77)+SUM($A$84:I84)&gt;0,0,SUM($B$77:J77)-SUM($A$84:I84))</f>
        <v>0</v>
      </c>
      <c r="K84" s="302">
        <f>IF(SUM($B$77:K77)+SUM($A$84:J84)&gt;0,0,SUM($B$77:K77)-SUM($A$84:J84))</f>
        <v>0</v>
      </c>
      <c r="L84" s="302">
        <f>IF(SUM($B$77:L77)+SUM($A$84:K84)&gt;0,0,SUM($B$77:L77)-SUM($A$84:K84))</f>
        <v>0</v>
      </c>
      <c r="M84" s="303">
        <f>IF(SUM($B$77:M77)+SUM($A$84:L84)&gt;0,0,SUM($B$77:M77)-SUM($A$84:L84))</f>
        <v>0</v>
      </c>
      <c r="N84" s="302">
        <f>IF(SUM($B$77:N77)+SUM($A$84:M84)&gt;0,0,SUM($B$77:N77)-SUM($A$84:M84))</f>
        <v>0</v>
      </c>
      <c r="O84" s="302">
        <f>IF(SUM($B$77:O77)+SUM($A$84:N84)&gt;0,0,SUM($B$77:O77)-SUM($A$84:N84))</f>
        <v>0</v>
      </c>
      <c r="P84" s="302">
        <f>IF(SUM($B$77:P77)+SUM($A$84:O84)&gt;0,0,SUM($B$77:P77)-SUM($A$84:O84))</f>
        <v>-30502.943724315934</v>
      </c>
      <c r="Q84" s="302">
        <f>IF(SUM($B$77:Q77)+SUM($A$84:P84)&gt;0,0,SUM($B$77:Q77)-SUM($A$84:P84))</f>
        <v>-65380.133681729581</v>
      </c>
      <c r="R84" s="302">
        <f>IF(SUM($B$77:R77)+SUM($A$84:Q84)&gt;0,0,SUM($B$77:R77)-SUM($A$84:Q84))</f>
        <v>-74996.020202181448</v>
      </c>
      <c r="S84" s="302">
        <f>IF(SUM($B$77:S77)+SUM($A$84:R84)&gt;0,0,SUM($B$77:S77)-SUM($A$84:R84))</f>
        <v>-84863.801432246953</v>
      </c>
      <c r="T84" s="302">
        <f>IF(SUM($B$77:T77)+SUM($A$84:S84)&gt;0,0,SUM($B$77:T77)-SUM($A$84:S84))</f>
        <v>-94991.034213214356</v>
      </c>
      <c r="U84" s="302">
        <f>IF(SUM($B$77:U77)+SUM($A$84:T84)&gt;0,0,SUM($B$77:U77)-SUM($A$84:T84))</f>
        <v>-105385.5020916108</v>
      </c>
      <c r="V84" s="302">
        <f>IF(SUM($B$77:V77)+SUM($A$84:U84)&gt;0,0,SUM($B$77:V77)-SUM($A$84:U84))</f>
        <v>-116055.22212035907</v>
      </c>
      <c r="W84" s="302">
        <f>IF(SUM($B$77:W77)+SUM($A$84:V84)&gt;0,0,SUM($B$77:W77)-SUM($A$84:V84))</f>
        <v>-127008.45186396991</v>
      </c>
      <c r="X84" s="302">
        <f>IF(SUM($B$77:X77)+SUM($A$84:W84)&gt;0,0,SUM($B$77:X77)-SUM($A$84:W84))</f>
        <v>-138253.69661388895</v>
      </c>
      <c r="Y84" s="302">
        <f>IF(SUM($B$77:Y77)+SUM($A$84:X84)&gt;0,0,SUM($B$77:Y77)-SUM($A$84:X84))</f>
        <v>-149799.71682030556</v>
      </c>
      <c r="Z84" s="302">
        <f>IF(SUM($B$77:Z77)+SUM($A$84:Y84)&gt;0,0,SUM($B$77:Z77)-SUM($A$84:Y84))</f>
        <v>-161655.53574691492</v>
      </c>
      <c r="AA84" s="302">
        <f>IF(SUM($B$77:AA77)+SUM($A$84:Z84)&gt;0,0,SUM($B$77:AA77)-SUM($A$84:Z84))</f>
        <v>-173830.44735532231</v>
      </c>
      <c r="AB84" s="221">
        <f>IF(SUM($B$77:AB77)+SUM($A$84:AA84)&gt;0,0,SUM($B$77:AB77)-SUM($A$84:AA84))</f>
        <v>201089.51879999996</v>
      </c>
      <c r="AC84" s="221">
        <f>IF(SUM($B$77:AC77)+SUM($A$84:AB84)&gt;0,0,SUM($B$77:AC77)-SUM($A$84:AB84))</f>
        <v>199870.1226</v>
      </c>
      <c r="AD84" s="221">
        <f>IF(SUM($B$77:AD77)+SUM($A$84:AC84)&gt;0,0,SUM($B$77:AD77)-SUM($A$84:AC84))</f>
        <v>198650.72640000004</v>
      </c>
      <c r="AE84" s="221">
        <f>IF(SUM($B$77:AE77)+SUM($A$84:AD84)&gt;0,0,SUM($B$77:AE77)-SUM($A$84:AD84))</f>
        <v>197431.33019999997</v>
      </c>
      <c r="AF84" s="221">
        <f>IF(SUM($B$77:AF77)+SUM($A$84:AE84)&gt;0,0,SUM($B$77:AF77)-SUM($A$84:AE84))</f>
        <v>196211.93400000001</v>
      </c>
      <c r="AG84" s="221">
        <f>IF(SUM($B$77:AG77)+SUM($A$84:AF84)&gt;0,0,SUM($B$77:AG77)-SUM($A$84:AF84))</f>
        <v>194992.53780000002</v>
      </c>
      <c r="AH84" s="221">
        <f>IF(SUM($B$77:AH77)+SUM($A$84:AG84)&gt;0,0,SUM($B$77:AH77)-SUM($A$84:AG84))</f>
        <v>193773.1416</v>
      </c>
      <c r="AI84" s="221">
        <f>IF(SUM($B$77:AI77)+SUM($A$84:AH84)&gt;0,0,SUM($B$77:AI77)-SUM($A$84:AH84))</f>
        <v>0</v>
      </c>
      <c r="AJ84" s="221">
        <f>IF(SUM($B$77:AJ77)+SUM($A$84:AI84)&gt;0,0,SUM($B$77:AJ77)-SUM($A$84:AI84))</f>
        <v>0</v>
      </c>
      <c r="AK84" s="221">
        <f>IF(SUM($B$77:AK77)+SUM($A$84:AJ84)&gt;0,0,SUM($B$77:AK77)-SUM($A$84:AJ84))</f>
        <v>0</v>
      </c>
      <c r="AL84" s="221">
        <f>IF(SUM($B$77:AL77)+SUM($A$84:AK84)&gt;0,0,SUM($B$77:AL77)-SUM($A$84:AK84))</f>
        <v>0</v>
      </c>
      <c r="AM84" s="221">
        <f>IF(SUM($B$77:AM77)+SUM($A$84:AL84)&gt;0,0,SUM($B$77:AM77)-SUM($A$84:AL84))</f>
        <v>0</v>
      </c>
      <c r="AN84" s="221">
        <f>IF(SUM($B$77:AN77)+SUM($A$84:AM84)&gt;0,0,SUM($B$77:AN77)-SUM($A$84:AM84))</f>
        <v>0</v>
      </c>
      <c r="AO84" s="221">
        <f>IF(SUM($B$77:AO77)+SUM($A$84:AN84)&gt;0,0,SUM($B$77:AO77)-SUM($A$84:AN84))</f>
        <v>0</v>
      </c>
      <c r="AP84" s="221">
        <f>IF(SUM($B$77:AP77)+SUM($A$84:AO84)&gt;0,0,SUM($B$77:AP77)-SUM($A$84:AO84))</f>
        <v>0</v>
      </c>
      <c r="AQ84" s="221">
        <f>IF(SUM($B$77:AQ77)+SUM($A$84:AP84)&gt;0,0,SUM($B$77:AQ77)-SUM($A$84:AP84))</f>
        <v>0</v>
      </c>
      <c r="AR84" s="221">
        <f>IF(SUM($B$77:AR77)+SUM($A$84:AQ84)&gt;0,0,SUM($B$77:AR77)-SUM($A$84:AQ84))</f>
        <v>0</v>
      </c>
      <c r="AS84" s="221">
        <f>IF(SUM($B$77:AS77)+SUM($A$84:AR84)&gt;0,0,SUM($B$77:AS77)-SUM($A$84:AR84))</f>
        <v>0</v>
      </c>
      <c r="AT84" s="221">
        <f>IF(SUM($B$77:AT77)+SUM($A$84:AS84)&gt;0,0,SUM($B$77:AT77)-SUM($A$84:AS84))</f>
        <v>0</v>
      </c>
      <c r="AU84" s="221">
        <f>IF(SUM($B$77:AU77)+SUM($A$84:AT84)&gt;0,0,SUM($B$77:AU77)-SUM($A$84:AT84))</f>
        <v>0</v>
      </c>
      <c r="AV84" s="221">
        <f>IF(SUM($B$77:AV77)+SUM($A$84:AU84)&gt;0,0,SUM($B$77:AV77)-SUM($A$84:AU84))</f>
        <v>0</v>
      </c>
      <c r="AW84" s="221">
        <f>IF(SUM($B$77:AW77)+SUM($A$84:AV84)&gt;0,0,SUM($B$77:AW77)-SUM($A$84:AV84))</f>
        <v>0</v>
      </c>
      <c r="AX84" s="221">
        <f>IF(SUM($B$77:AX77)+SUM($A$84:AW84)&gt;0,0,SUM($B$77:AX77)-SUM($A$84:AW84))</f>
        <v>0</v>
      </c>
      <c r="AY84" s="221">
        <f>IF(SUM($B$77:AY77)+SUM($A$84:AX84)&gt;0,0,SUM($B$77:AY77)-SUM($A$84:AX84))</f>
        <v>0</v>
      </c>
      <c r="AZ84" s="221">
        <f>IF(SUM($B$77:AZ77)+SUM($A$84:AY84)&gt;0,0,SUM($B$77:AZ77)-SUM($A$84:AY84))</f>
        <v>0</v>
      </c>
    </row>
    <row r="85" spans="1:52" x14ac:dyDescent="0.25">
      <c r="A85" s="304" t="s">
        <v>480</v>
      </c>
      <c r="B85" s="312">
        <f>IF(((SUM($B$64:B64)+SUM($B$66:B70))+SUM($B$87:B87))&lt;0,((SUM($B$64:B64)+SUM($B$66:B70))+SUM($B$87:B87))*0.2-SUM($A$85:A85),IF(SUM(A$85:$B85)&lt;0,0-SUM(A$85:$B85),0))</f>
        <v>-5542710</v>
      </c>
      <c r="C85" s="312">
        <f>IF(((SUM($B$64:C64)+SUM($B$66:C70))+SUM($B$87:C87))&lt;0,((SUM($B$64:C64)+SUM($B$66:C70))+SUM($B$87:C87))*0.2-SUM($A$85:B85),IF(SUM(B$85:$B85)&lt;0,0-SUM(B$85:$B85),0))</f>
        <v>185036.19305555522</v>
      </c>
      <c r="D85" s="312">
        <f>IF(((SUM($B$64:D64)+SUM($B$66:D70))+SUM($B$87:D87))&lt;0,((SUM($B$64:D64)+SUM($B$66:D70))+SUM($B$87:D87))*0.2-SUM($A$85:C85),IF(SUM($B$85:C85)&lt;0,0-SUM($B$85:C85),0))</f>
        <v>190587.02361111064</v>
      </c>
      <c r="E85" s="312">
        <f>IF(((SUM($B$64:E64)+SUM($B$66:E70))+SUM($B$87:E87))&lt;0,((SUM($B$64:E64)+SUM($B$66:E70))+SUM($B$87:E87))*0.2-SUM($A$85:D85),IF(SUM($B$85:D85)&lt;0,0-SUM($B$85:D85),0))</f>
        <v>196304.3125</v>
      </c>
      <c r="F85" s="312">
        <f>IF(((SUM($B$64:F64)+SUM($B$66:F70))+SUM($B$87:F87))&lt;0,((SUM($B$64:F64)+SUM($B$66:F70))+SUM($B$87:F87))*0.2-SUM($A$85:E85),IF(SUM($B$85:E85)&lt;0,0-SUM($B$85:E85),0))</f>
        <v>202193.44187500048</v>
      </c>
      <c r="G85" s="312">
        <f>IF(((SUM($B$64:G64)+SUM($B$66:G70))+SUM($B$87:G87))&lt;0,((SUM($B$64:G64)+SUM($B$66:G70))+SUM($B$87:G87))*0.2-SUM($A$85:F85),IF(SUM($B$85:F85)&lt;0,0-SUM($B$85:F85),0))</f>
        <v>208259.24513125047</v>
      </c>
      <c r="H85" s="312">
        <f>IF(((SUM($B$64:H64)+SUM($B$66:H70))+SUM($B$87:H87))&lt;0,((SUM($B$64:H64)+SUM($B$66:H70))+SUM($B$87:H87))*0.2-SUM($A$85:G85),IF(SUM($B$85:G85)&lt;0,0-SUM($B$85:G85),0))</f>
        <v>214507.02248518728</v>
      </c>
      <c r="I85" s="312">
        <f>IF(((SUM($B$64:I64)+SUM($B$66:I70))+SUM($B$87:I87))&lt;0,((SUM($B$64:I64)+SUM($B$66:I70))+SUM($B$87:I87))*0.2-SUM($A$85:H85),IF(SUM($B$85:H85)&lt;0,0-SUM($B$85:H85),0))</f>
        <v>220942.23315974325</v>
      </c>
      <c r="J85" s="312">
        <f>IF(((SUM($B$64:J64)+SUM($B$66:J70))+SUM($B$87:J87))&lt;0,((SUM($B$64:J64)+SUM($B$66:J70))+SUM($B$87:J87))*0.2-SUM($A$85:I85),IF(SUM($B$85:I85)&lt;0,0-SUM($B$85:I85),0))</f>
        <v>227570.50015453529</v>
      </c>
      <c r="K85" s="312">
        <f>IF(((SUM($B$64:K64)+SUM($B$66:K70))+SUM($B$87:K87))&lt;0,((SUM($B$64:K64)+SUM($B$66:K70))+SUM($B$87:K87))*0.2-SUM($A$85:J85),IF(SUM($B$85:J85)&lt;0,0-SUM($B$85:J85),0))</f>
        <v>234397.61515917163</v>
      </c>
      <c r="L85" s="312">
        <f>IF(((SUM($B$64:L64)+SUM($B$66:L70))+SUM($B$87:L87))&lt;0,((SUM($B$64:L64)+SUM($B$66:L70))+SUM($B$87:L87))*0.2-SUM($A$85:K85),IF(SUM($B$85:K85)&lt;0,0-SUM($B$85:K85),0))</f>
        <v>241429.54361394653</v>
      </c>
      <c r="M85" s="312">
        <f>IF(((SUM($B$64:M64)+SUM($B$66:M70))+SUM($B$87:M87))&lt;0,((SUM($B$64:M64)+SUM($B$66:M70))+SUM($B$87:M87))*0.2-SUM($A$85:L85),IF(SUM($B$85:L85)&lt;0,0-SUM($B$85:L85),0))</f>
        <v>248672.42992236512</v>
      </c>
      <c r="N85" s="312">
        <f>IF(((SUM($B$64:N64)+SUM($B$66:N70))+SUM($B$87:N87))&lt;0,((SUM($B$64:N64)+SUM($B$66:N70))+SUM($B$87:N87))*0.2-SUM($A$85:M85),IF(SUM($B$85:M85)&lt;0,0-SUM($B$85:M85),0))</f>
        <v>256132.602820036</v>
      </c>
      <c r="O85" s="312">
        <f>IF(((SUM($B$64:O64)+SUM($B$66:O70))+SUM($B$87:O87))&lt;0,((SUM($B$64:O64)+SUM($B$66:O70))+SUM($B$87:O87))*0.2-SUM($A$85:N85),IF(SUM($B$85:N85)&lt;0,0-SUM($B$85:N85),0))</f>
        <v>263816.58090463653</v>
      </c>
      <c r="P85" s="312">
        <f>IF(((SUM($B$64:P64)+SUM($B$66:P70))+SUM($B$87:P87))&lt;0,((SUM($B$64:P64)+SUM($B$66:P70))+SUM($B$87:P87))*0.2-SUM($A$85:O85),IF(SUM($B$85:O85)&lt;0,0-SUM($B$85:O85),0))</f>
        <v>271731.07833177689</v>
      </c>
      <c r="Q85" s="312">
        <f>IF(((SUM($B$64:Q64)+SUM($B$66:Q70))+SUM($B$87:Q87))&lt;0,((SUM($B$64:Q64)+SUM($B$66:Q70))+SUM($B$87:Q87))*0.2-SUM($A$85:P85),IF(SUM($B$85:P85)&lt;0,0-SUM($B$85:P85),0))</f>
        <v>279883.01068172976</v>
      </c>
      <c r="R85" s="312">
        <f>IF(((SUM($B$64:R64)+SUM($B$66:R70))+SUM($B$87:R87))&lt;0,((SUM($B$64:R64)+SUM($B$66:R70))+SUM($B$87:R87))*0.2-SUM($A$85:Q85),IF(SUM($B$85:Q85)&lt;0,0-SUM($B$85:Q85),0))</f>
        <v>288279.50100218132</v>
      </c>
      <c r="S85" s="312">
        <f>IF(((SUM($B$64:S64)+SUM($B$66:S70))+SUM($B$87:S87))&lt;0,((SUM($B$64:S64)+SUM($B$66:S70))+SUM($B$87:S87))*0.2-SUM($A$85:R85),IF(SUM($B$85:R85)&lt;0,0-SUM($B$85:R85),0))</f>
        <v>296927.88603224698</v>
      </c>
      <c r="T85" s="312">
        <f>IF(((SUM($B$64:T64)+SUM($B$66:T70))+SUM($B$87:T87))&lt;0,((SUM($B$64:T64)+SUM($B$66:T70))+SUM($B$87:T87))*0.2-SUM($A$85:S85),IF(SUM($B$85:S85)&lt;0,0-SUM($B$85:S85),0))</f>
        <v>305835.72261321382</v>
      </c>
      <c r="U85" s="312">
        <f>IF(((SUM($B$64:U64)+SUM($B$66:U70))+SUM($B$87:U87))&lt;0,((SUM($B$64:U64)+SUM($B$66:U70))+SUM($B$87:U87))*0.2-SUM($A$85:T85),IF(SUM($B$85:T85)&lt;0,0-SUM($B$85:T85),0))</f>
        <v>315010.79429161188</v>
      </c>
      <c r="V85" s="312">
        <f>IF(((SUM($B$64:V64)+SUM($B$66:V70))+SUM($B$87:V87))&lt;0,((SUM($B$64:V64)+SUM($B$66:V70))+SUM($B$87:V87))*0.2-SUM($A$85:U85),IF(SUM($B$85:U85)&lt;0,0-SUM($B$85:U85),0))</f>
        <v>324461.11812035891</v>
      </c>
      <c r="W85" s="312">
        <f>IF(((SUM($B$64:W64)+SUM($B$66:W70))+SUM($B$87:W87))&lt;0,((SUM($B$64:W64)+SUM($B$66:W70))+SUM($B$87:W87))*0.2-SUM($A$85:V85),IF(SUM($B$85:V85)&lt;0,0-SUM($B$85:V85),0))</f>
        <v>334194.95166396943</v>
      </c>
      <c r="X85" s="312">
        <f>IF(((SUM($B$64:X64)+SUM($B$66:X70))+SUM($B$87:X87))&lt;0,((SUM($B$64:X64)+SUM($B$66:X70))+SUM($B$87:X87))*0.2-SUM($A$85:W85),IF(SUM($B$85:W85)&lt;0,0-SUM($B$85:W85),0))</f>
        <v>236537.19287037256</v>
      </c>
      <c r="Y85" s="312">
        <f>IF(((SUM($B$64:Y64)+SUM($B$66:Y70))+SUM($B$87:Y87))&lt;0,((SUM($B$64:Y64)+SUM($B$66:Y70))+SUM($B$87:Y87))*0.2-SUM($A$85:X85),IF(SUM($B$85:X85)&lt;0,0-SUM($B$85:X85),0))</f>
        <v>0</v>
      </c>
      <c r="Z85" s="312">
        <f>IF(((SUM($B$64:Z64)+SUM($B$66:Z70))+SUM($B$87:Z87))&lt;0,((SUM($B$64:Z64)+SUM($B$66:Z70))+SUM($B$87:Z87))*0.2-SUM($A$85:Y85),IF(SUM($B$85:Y85)&lt;0,0-SUM($B$85:Y85),0))</f>
        <v>0</v>
      </c>
      <c r="AA85" s="312">
        <f>IF(((SUM($B$64:AA64)+SUM($B$66:AA70))+SUM($B$87:AA87))&lt;0,((SUM($B$64:AA64)+SUM($B$66:AA70))+SUM($B$87:AA87))*0.2-SUM($A$85:Z85),IF(SUM($B$85:Z85)&lt;0,0-SUM($B$85:Z85),0))</f>
        <v>0</v>
      </c>
      <c r="AB85" s="225"/>
      <c r="AC85" s="225"/>
      <c r="AD85" s="225"/>
      <c r="AE85" s="225"/>
      <c r="AF85" s="225"/>
      <c r="AG85" s="225"/>
      <c r="AH85" s="225"/>
      <c r="AI85" s="225"/>
      <c r="AJ85" s="225"/>
      <c r="AK85" s="225"/>
      <c r="AL85" s="225"/>
      <c r="AM85" s="225"/>
      <c r="AN85" s="225"/>
      <c r="AO85" s="225"/>
      <c r="AP85" s="225"/>
      <c r="AQ85" s="225"/>
      <c r="AR85" s="225"/>
      <c r="AS85" s="225"/>
      <c r="AT85" s="225"/>
      <c r="AU85" s="225"/>
      <c r="AV85" s="225"/>
      <c r="AW85" s="225"/>
      <c r="AX85" s="225"/>
      <c r="AY85" s="225"/>
      <c r="AZ85" s="225"/>
    </row>
    <row r="86" spans="1:52" x14ac:dyDescent="0.25">
      <c r="A86" s="304" t="s">
        <v>481</v>
      </c>
      <c r="B86" s="302">
        <f>-B64*(B39)</f>
        <v>0</v>
      </c>
      <c r="C86" s="302">
        <f t="shared" ref="C86:AA86" si="43">-(C64-B64)*$B$39</f>
        <v>0</v>
      </c>
      <c r="D86" s="302">
        <f t="shared" si="43"/>
        <v>0</v>
      </c>
      <c r="E86" s="302">
        <f t="shared" si="43"/>
        <v>0</v>
      </c>
      <c r="F86" s="302">
        <f t="shared" si="43"/>
        <v>0</v>
      </c>
      <c r="G86" s="302">
        <f t="shared" si="43"/>
        <v>0</v>
      </c>
      <c r="H86" s="302">
        <f t="shared" si="43"/>
        <v>0</v>
      </c>
      <c r="I86" s="302">
        <f t="shared" si="43"/>
        <v>0</v>
      </c>
      <c r="J86" s="302">
        <f t="shared" si="43"/>
        <v>0</v>
      </c>
      <c r="K86" s="302">
        <f t="shared" si="43"/>
        <v>0</v>
      </c>
      <c r="L86" s="302">
        <f t="shared" si="43"/>
        <v>0</v>
      </c>
      <c r="M86" s="303">
        <f t="shared" si="43"/>
        <v>0</v>
      </c>
      <c r="N86" s="302">
        <f t="shared" si="43"/>
        <v>0</v>
      </c>
      <c r="O86" s="302">
        <f t="shared" si="43"/>
        <v>0</v>
      </c>
      <c r="P86" s="302">
        <f t="shared" si="43"/>
        <v>0</v>
      </c>
      <c r="Q86" s="302">
        <f t="shared" si="43"/>
        <v>0</v>
      </c>
      <c r="R86" s="302">
        <f t="shared" si="43"/>
        <v>0</v>
      </c>
      <c r="S86" s="302">
        <f t="shared" si="43"/>
        <v>0</v>
      </c>
      <c r="T86" s="302">
        <f t="shared" si="43"/>
        <v>0</v>
      </c>
      <c r="U86" s="302">
        <f t="shared" si="43"/>
        <v>0</v>
      </c>
      <c r="V86" s="302">
        <f t="shared" si="43"/>
        <v>0</v>
      </c>
      <c r="W86" s="302">
        <f t="shared" si="43"/>
        <v>0</v>
      </c>
      <c r="X86" s="302">
        <f t="shared" si="43"/>
        <v>0</v>
      </c>
      <c r="Y86" s="302">
        <f t="shared" si="43"/>
        <v>0</v>
      </c>
      <c r="Z86" s="302">
        <f t="shared" si="43"/>
        <v>0</v>
      </c>
      <c r="AA86" s="302">
        <f t="shared" si="43"/>
        <v>0</v>
      </c>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c r="AZ86" s="221"/>
    </row>
    <row r="87" spans="1:52" x14ac:dyDescent="0.25">
      <c r="A87" s="304" t="s">
        <v>482</v>
      </c>
      <c r="B87" s="302">
        <f>-($B$25+$B$26)*$B$28</f>
        <v>-27713550</v>
      </c>
      <c r="C87" s="302">
        <v>0</v>
      </c>
      <c r="D87" s="302">
        <v>0</v>
      </c>
      <c r="E87" s="302">
        <v>0</v>
      </c>
      <c r="F87" s="302">
        <v>0</v>
      </c>
      <c r="G87" s="302">
        <v>0</v>
      </c>
      <c r="H87" s="302">
        <v>0</v>
      </c>
      <c r="I87" s="302">
        <v>0</v>
      </c>
      <c r="J87" s="302">
        <v>0</v>
      </c>
      <c r="K87" s="302">
        <v>0</v>
      </c>
      <c r="L87" s="302">
        <v>0</v>
      </c>
      <c r="M87" s="303">
        <v>0</v>
      </c>
      <c r="N87" s="302">
        <v>0</v>
      </c>
      <c r="O87" s="302">
        <v>0</v>
      </c>
      <c r="P87" s="302">
        <v>0</v>
      </c>
      <c r="Q87" s="302">
        <v>0</v>
      </c>
      <c r="R87" s="302">
        <v>0</v>
      </c>
      <c r="S87" s="302">
        <v>0</v>
      </c>
      <c r="T87" s="302">
        <v>0</v>
      </c>
      <c r="U87" s="302">
        <v>0</v>
      </c>
      <c r="V87" s="302">
        <v>0</v>
      </c>
      <c r="W87" s="302">
        <v>0</v>
      </c>
      <c r="X87" s="302">
        <v>0</v>
      </c>
      <c r="Y87" s="302">
        <v>0</v>
      </c>
      <c r="Z87" s="302">
        <v>0</v>
      </c>
      <c r="AA87" s="302">
        <v>0</v>
      </c>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row>
    <row r="88" spans="1:52" x14ac:dyDescent="0.25">
      <c r="A88" s="304" t="s">
        <v>483</v>
      </c>
      <c r="B88" s="302">
        <f t="shared" ref="B88:AA88" si="44">B59-B60</f>
        <v>0</v>
      </c>
      <c r="C88" s="302">
        <f t="shared" si="44"/>
        <v>0</v>
      </c>
      <c r="D88" s="302">
        <f t="shared" si="44"/>
        <v>0</v>
      </c>
      <c r="E88" s="302">
        <f t="shared" si="44"/>
        <v>0</v>
      </c>
      <c r="F88" s="302">
        <f t="shared" si="44"/>
        <v>0</v>
      </c>
      <c r="G88" s="302">
        <f t="shared" si="44"/>
        <v>0</v>
      </c>
      <c r="H88" s="302">
        <f t="shared" si="44"/>
        <v>0</v>
      </c>
      <c r="I88" s="302">
        <f t="shared" si="44"/>
        <v>0</v>
      </c>
      <c r="J88" s="302">
        <f t="shared" si="44"/>
        <v>0</v>
      </c>
      <c r="K88" s="302">
        <f t="shared" si="44"/>
        <v>0</v>
      </c>
      <c r="L88" s="302">
        <f t="shared" si="44"/>
        <v>0</v>
      </c>
      <c r="M88" s="303">
        <f t="shared" si="44"/>
        <v>0</v>
      </c>
      <c r="N88" s="302">
        <f t="shared" si="44"/>
        <v>0</v>
      </c>
      <c r="O88" s="302">
        <f t="shared" si="44"/>
        <v>0</v>
      </c>
      <c r="P88" s="302">
        <f t="shared" si="44"/>
        <v>0</v>
      </c>
      <c r="Q88" s="302">
        <f t="shared" si="44"/>
        <v>0</v>
      </c>
      <c r="R88" s="302">
        <f t="shared" si="44"/>
        <v>0</v>
      </c>
      <c r="S88" s="302">
        <f t="shared" si="44"/>
        <v>0</v>
      </c>
      <c r="T88" s="302">
        <f t="shared" si="44"/>
        <v>0</v>
      </c>
      <c r="U88" s="302">
        <f t="shared" si="44"/>
        <v>0</v>
      </c>
      <c r="V88" s="302">
        <f t="shared" si="44"/>
        <v>0</v>
      </c>
      <c r="W88" s="302">
        <f t="shared" si="44"/>
        <v>0</v>
      </c>
      <c r="X88" s="302">
        <f t="shared" si="44"/>
        <v>0</v>
      </c>
      <c r="Y88" s="302">
        <f t="shared" si="44"/>
        <v>0</v>
      </c>
      <c r="Z88" s="302">
        <f t="shared" si="44"/>
        <v>0</v>
      </c>
      <c r="AA88" s="302">
        <f t="shared" si="44"/>
        <v>0</v>
      </c>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209" customFormat="1" ht="14.25" x14ac:dyDescent="0.25">
      <c r="A89" s="313" t="s">
        <v>484</v>
      </c>
      <c r="B89" s="300">
        <f>SUM(B81:B88)</f>
        <v>-33256260</v>
      </c>
      <c r="C89" s="300">
        <f t="shared" ref="C89:AA89" si="45">SUM(C81:C88)</f>
        <v>506616.03933333314</v>
      </c>
      <c r="D89" s="300">
        <f>SUM(D81:D88)</f>
        <v>546018.00366666634</v>
      </c>
      <c r="E89" s="300">
        <f>SUM(E81:E88)</f>
        <v>586418.71799999999</v>
      </c>
      <c r="F89" s="300">
        <f t="shared" si="45"/>
        <v>627850.47525000072</v>
      </c>
      <c r="G89" s="300">
        <f t="shared" si="45"/>
        <v>670342.2757875009</v>
      </c>
      <c r="H89" s="300">
        <f t="shared" si="45"/>
        <v>713925.92091112491</v>
      </c>
      <c r="I89" s="300">
        <f t="shared" si="45"/>
        <v>758634.16595845914</v>
      </c>
      <c r="J89" s="300">
        <f t="shared" si="45"/>
        <v>804500.74892721279</v>
      </c>
      <c r="K89" s="300">
        <f t="shared" si="45"/>
        <v>851560.41995502939</v>
      </c>
      <c r="L89" s="300">
        <f t="shared" si="45"/>
        <v>899848.97168368008</v>
      </c>
      <c r="M89" s="301">
        <f t="shared" si="45"/>
        <v>949403.27053419035</v>
      </c>
      <c r="N89" s="300">
        <f t="shared" si="45"/>
        <v>1000261.2889202163</v>
      </c>
      <c r="O89" s="300">
        <f t="shared" si="45"/>
        <v>1052462.1384278224</v>
      </c>
      <c r="P89" s="300">
        <f t="shared" si="45"/>
        <v>1075543.1602663426</v>
      </c>
      <c r="Q89" s="300">
        <f t="shared" si="45"/>
        <v>1095674.545408648</v>
      </c>
      <c r="R89" s="300">
        <f t="shared" si="45"/>
        <v>1142534.581810907</v>
      </c>
      <c r="S89" s="300">
        <f t="shared" si="45"/>
        <v>1190654.0917612347</v>
      </c>
      <c r="T89" s="300">
        <f t="shared" si="45"/>
        <v>1240070.859466071</v>
      </c>
      <c r="U89" s="300">
        <f t="shared" si="45"/>
        <v>1290823.802658055</v>
      </c>
      <c r="V89" s="300">
        <f t="shared" si="45"/>
        <v>1342953.0066017951</v>
      </c>
      <c r="W89" s="300">
        <f t="shared" si="45"/>
        <v>1396499.7591198492</v>
      </c>
      <c r="X89" s="300">
        <f t="shared" si="45"/>
        <v>1343822.9793259287</v>
      </c>
      <c r="Y89" s="300">
        <f t="shared" si="45"/>
        <v>1153469.8672812223</v>
      </c>
      <c r="Z89" s="300">
        <f t="shared" si="45"/>
        <v>1200893.1429876592</v>
      </c>
      <c r="AA89" s="300">
        <f t="shared" si="45"/>
        <v>1249592.789421289</v>
      </c>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row>
    <row r="90" spans="1:52" s="209" customFormat="1" ht="14.25" x14ac:dyDescent="0.25">
      <c r="A90" s="313" t="s">
        <v>485</v>
      </c>
      <c r="B90" s="300">
        <f>SUM($B$89:B89)</f>
        <v>-33256260</v>
      </c>
      <c r="C90" s="300">
        <f>SUM($B$89:C89)</f>
        <v>-32749643.960666668</v>
      </c>
      <c r="D90" s="300">
        <f>SUM($B$89:D89)</f>
        <v>-32203625.957000002</v>
      </c>
      <c r="E90" s="300">
        <f>SUM($B$89:E89)</f>
        <v>-31617207.239000004</v>
      </c>
      <c r="F90" s="300">
        <f>SUM($B$89:F89)</f>
        <v>-30989356.763750002</v>
      </c>
      <c r="G90" s="300">
        <f>SUM($B$89:G89)</f>
        <v>-30319014.487962499</v>
      </c>
      <c r="H90" s="300">
        <f>SUM($B$89:H89)</f>
        <v>-29605088.567051373</v>
      </c>
      <c r="I90" s="300">
        <f>SUM($B$89:I89)</f>
        <v>-28846454.401092913</v>
      </c>
      <c r="J90" s="300">
        <f>SUM($B$89:J89)</f>
        <v>-28041953.6521657</v>
      </c>
      <c r="K90" s="300">
        <f>SUM($B$89:K89)</f>
        <v>-27190393.23221067</v>
      </c>
      <c r="L90" s="300">
        <f>SUM($B$89:L89)</f>
        <v>-26290544.260526989</v>
      </c>
      <c r="M90" s="301">
        <f>SUM($B$89:M89)</f>
        <v>-25341140.989992797</v>
      </c>
      <c r="N90" s="300">
        <f>SUM($B$89:N89)</f>
        <v>-24340879.701072581</v>
      </c>
      <c r="O90" s="300">
        <f>SUM($B$89:O89)</f>
        <v>-23288417.562644757</v>
      </c>
      <c r="P90" s="300">
        <f>SUM($B$89:P89)</f>
        <v>-22212874.402378414</v>
      </c>
      <c r="Q90" s="300">
        <f>SUM($B$89:Q89)</f>
        <v>-21117199.856969766</v>
      </c>
      <c r="R90" s="300">
        <f>SUM($B$89:R89)</f>
        <v>-19974665.27515886</v>
      </c>
      <c r="S90" s="300">
        <f>SUM($B$89:S89)</f>
        <v>-18784011.183397625</v>
      </c>
      <c r="T90" s="300">
        <f>SUM($B$89:T89)</f>
        <v>-17543940.323931552</v>
      </c>
      <c r="U90" s="300">
        <f>SUM($B$89:U89)</f>
        <v>-16253116.521273497</v>
      </c>
      <c r="V90" s="300">
        <f>SUM($B$89:V89)</f>
        <v>-14910163.514671702</v>
      </c>
      <c r="W90" s="300">
        <f>SUM($B$89:W89)</f>
        <v>-13513663.755551852</v>
      </c>
      <c r="X90" s="300">
        <f>SUM($B$89:X89)</f>
        <v>-12169840.776225924</v>
      </c>
      <c r="Y90" s="300">
        <f>SUM($B$89:Y89)</f>
        <v>-11016370.908944702</v>
      </c>
      <c r="Z90" s="300">
        <f>SUM($B$89:Z89)</f>
        <v>-9815477.7659570426</v>
      </c>
      <c r="AA90" s="300">
        <f>SUM($B$89:AA89)</f>
        <v>-8565884.9765357543</v>
      </c>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row>
    <row r="91" spans="1:52" x14ac:dyDescent="0.25">
      <c r="A91" s="314" t="s">
        <v>486</v>
      </c>
      <c r="B91" s="315">
        <f t="shared" ref="B91:AA91" si="46">1/POWER((1+$B$44),B79)</f>
        <v>1</v>
      </c>
      <c r="C91" s="315">
        <f t="shared" si="46"/>
        <v>0.88105726872246692</v>
      </c>
      <c r="D91" s="315">
        <f t="shared" si="46"/>
        <v>0.77626191076869333</v>
      </c>
      <c r="E91" s="315">
        <f t="shared" si="46"/>
        <v>0.68393119891514842</v>
      </c>
      <c r="F91" s="315">
        <f t="shared" si="46"/>
        <v>0.60258255411026285</v>
      </c>
      <c r="G91" s="315">
        <f t="shared" si="46"/>
        <v>0.53090973930419638</v>
      </c>
      <c r="H91" s="315">
        <f t="shared" si="46"/>
        <v>0.4677618848495122</v>
      </c>
      <c r="I91" s="315">
        <f t="shared" si="46"/>
        <v>0.41212500867798435</v>
      </c>
      <c r="J91" s="315">
        <f t="shared" si="46"/>
        <v>0.3631057345180479</v>
      </c>
      <c r="K91" s="315">
        <f t="shared" si="46"/>
        <v>0.31991694671193649</v>
      </c>
      <c r="L91" s="315">
        <f t="shared" si="46"/>
        <v>0.28186515128804979</v>
      </c>
      <c r="M91" s="316">
        <f t="shared" si="46"/>
        <v>0.24833934034189409</v>
      </c>
      <c r="N91" s="315">
        <f t="shared" si="46"/>
        <v>0.21880118091796832</v>
      </c>
      <c r="O91" s="315">
        <f t="shared" si="46"/>
        <v>0.19277637085283555</v>
      </c>
      <c r="P91" s="315">
        <f t="shared" si="46"/>
        <v>0.16984702277782865</v>
      </c>
      <c r="Q91" s="315">
        <f t="shared" si="46"/>
        <v>0.14964495398927638</v>
      </c>
      <c r="R91" s="315">
        <f t="shared" si="46"/>
        <v>0.13184577443989109</v>
      </c>
      <c r="S91" s="315">
        <f t="shared" si="46"/>
        <v>0.11616367792060887</v>
      </c>
      <c r="T91" s="315">
        <f t="shared" si="46"/>
        <v>0.102346852793488</v>
      </c>
      <c r="U91" s="315">
        <f t="shared" si="46"/>
        <v>9.0173438584570942E-2</v>
      </c>
      <c r="V91" s="315">
        <f t="shared" si="46"/>
        <v>7.9447963510635183E-2</v>
      </c>
      <c r="W91" s="315">
        <f t="shared" si="46"/>
        <v>6.999820573624245E-2</v>
      </c>
      <c r="X91" s="315">
        <f t="shared" si="46"/>
        <v>6.1672427961447097E-2</v>
      </c>
      <c r="Y91" s="315">
        <f t="shared" si="46"/>
        <v>5.4336940935195678E-2</v>
      </c>
      <c r="Z91" s="315">
        <f t="shared" si="46"/>
        <v>4.7873956771097514E-2</v>
      </c>
      <c r="AA91" s="315">
        <f t="shared" si="46"/>
        <v>4.2179697595680632E-2</v>
      </c>
      <c r="AB91" s="226"/>
      <c r="AC91" s="226"/>
      <c r="AD91" s="226"/>
      <c r="AE91" s="226"/>
      <c r="AF91" s="226"/>
      <c r="AG91" s="226"/>
      <c r="AH91" s="226"/>
      <c r="AI91" s="226"/>
      <c r="AJ91" s="226"/>
      <c r="AK91" s="226"/>
      <c r="AL91" s="226"/>
      <c r="AM91" s="226"/>
      <c r="AN91" s="226"/>
      <c r="AO91" s="226"/>
      <c r="AP91" s="226"/>
      <c r="AQ91" s="226"/>
      <c r="AR91" s="226"/>
      <c r="AS91" s="226"/>
      <c r="AT91" s="226"/>
      <c r="AU91" s="226"/>
      <c r="AV91" s="226"/>
      <c r="AW91" s="226"/>
      <c r="AX91" s="226"/>
      <c r="AY91" s="226"/>
      <c r="AZ91" s="226"/>
    </row>
    <row r="92" spans="1:52" s="209" customFormat="1" ht="14.25" x14ac:dyDescent="0.25">
      <c r="A92" s="317" t="s">
        <v>487</v>
      </c>
      <c r="B92" s="318">
        <f t="shared" ref="B92:AA92" si="47">B89*B91</f>
        <v>-33256260</v>
      </c>
      <c r="C92" s="318">
        <f t="shared" si="47"/>
        <v>446357.74390602036</v>
      </c>
      <c r="D92" s="318">
        <f t="shared" si="47"/>
        <v>423852.97884039383</v>
      </c>
      <c r="E92" s="318">
        <f t="shared" si="47"/>
        <v>401070.05686802435</v>
      </c>
      <c r="F92" s="318">
        <f t="shared" si="47"/>
        <v>378331.74297548778</v>
      </c>
      <c r="G92" s="318">
        <f t="shared" si="47"/>
        <v>355891.24288292381</v>
      </c>
      <c r="H92" s="318">
        <f t="shared" si="47"/>
        <v>333947.33440831158</v>
      </c>
      <c r="I92" s="318">
        <f t="shared" si="47"/>
        <v>312652.11222904536</v>
      </c>
      <c r="J92" s="318">
        <f t="shared" si="47"/>
        <v>292118.83535953524</v>
      </c>
      <c r="K92" s="318">
        <f t="shared" si="47"/>
        <v>272428.6094927474</v>
      </c>
      <c r="L92" s="318">
        <f t="shared" si="47"/>
        <v>253636.0665400165</v>
      </c>
      <c r="M92" s="301">
        <f t="shared" si="47"/>
        <v>235774.18192289764</v>
      </c>
      <c r="N92" s="318">
        <f t="shared" si="47"/>
        <v>218858.35124227242</v>
      </c>
      <c r="O92" s="318">
        <f t="shared" si="47"/>
        <v>202889.83150613023</v>
      </c>
      <c r="P92" s="318">
        <f t="shared" si="47"/>
        <v>182677.80364029529</v>
      </c>
      <c r="Q92" s="318">
        <f t="shared" si="47"/>
        <v>163962.16693489844</v>
      </c>
      <c r="R92" s="318">
        <f t="shared" si="47"/>
        <v>150638.35676321614</v>
      </c>
      <c r="S92" s="318">
        <f t="shared" si="47"/>
        <v>138310.75843020715</v>
      </c>
      <c r="T92" s="318">
        <f t="shared" si="47"/>
        <v>126917.34970726812</v>
      </c>
      <c r="U92" s="318">
        <f t="shared" si="47"/>
        <v>116398.02089248844</v>
      </c>
      <c r="V92" s="318">
        <f t="shared" si="47"/>
        <v>106694.88146499723</v>
      </c>
      <c r="W92" s="318">
        <f t="shared" si="47"/>
        <v>97752.477449484228</v>
      </c>
      <c r="X92" s="318">
        <f t="shared" si="47"/>
        <v>82876.825885415557</v>
      </c>
      <c r="Y92" s="318">
        <f t="shared" si="47"/>
        <v>62676.024048987769</v>
      </c>
      <c r="Z92" s="318">
        <f t="shared" si="47"/>
        <v>57491.506414098621</v>
      </c>
      <c r="AA92" s="318">
        <f t="shared" si="47"/>
        <v>52707.445975532995</v>
      </c>
      <c r="AB92" s="227"/>
      <c r="AC92" s="227"/>
      <c r="AD92" s="227"/>
      <c r="AE92" s="227"/>
      <c r="AF92" s="227"/>
      <c r="AG92" s="227"/>
      <c r="AH92" s="227"/>
      <c r="AI92" s="227"/>
      <c r="AJ92" s="227"/>
      <c r="AK92" s="227"/>
      <c r="AL92" s="227"/>
      <c r="AM92" s="227"/>
      <c r="AN92" s="227"/>
      <c r="AO92" s="227"/>
      <c r="AP92" s="227"/>
      <c r="AQ92" s="227"/>
      <c r="AR92" s="227"/>
      <c r="AS92" s="227"/>
      <c r="AT92" s="227"/>
      <c r="AU92" s="227"/>
      <c r="AV92" s="227"/>
      <c r="AW92" s="227"/>
      <c r="AX92" s="227"/>
      <c r="AY92" s="227"/>
      <c r="AZ92" s="227"/>
    </row>
    <row r="93" spans="1:52" s="209" customFormat="1" ht="14.25" x14ac:dyDescent="0.25">
      <c r="A93" s="317" t="s">
        <v>488</v>
      </c>
      <c r="B93" s="318">
        <f>SUM($B$92:B92)</f>
        <v>-33256260</v>
      </c>
      <c r="C93" s="318">
        <f>SUM($B$92:C92)</f>
        <v>-32809902.256093979</v>
      </c>
      <c r="D93" s="318">
        <f>SUM($B$92:D92)</f>
        <v>-32386049.277253587</v>
      </c>
      <c r="E93" s="318">
        <f>SUM($B$92:E92)</f>
        <v>-31984979.220385563</v>
      </c>
      <c r="F93" s="318">
        <f>SUM($B$92:F92)</f>
        <v>-31606647.477410074</v>
      </c>
      <c r="G93" s="318">
        <f>SUM($B$92:G92)</f>
        <v>-31250756.234527152</v>
      </c>
      <c r="H93" s="318">
        <f>SUM($B$92:H92)</f>
        <v>-30916808.900118839</v>
      </c>
      <c r="I93" s="318">
        <f>SUM($B$92:I92)</f>
        <v>-30604156.787889794</v>
      </c>
      <c r="J93" s="318">
        <f>SUM($B$92:J92)</f>
        <v>-30312037.952530257</v>
      </c>
      <c r="K93" s="318">
        <f>SUM($B$92:K92)</f>
        <v>-30039609.343037508</v>
      </c>
      <c r="L93" s="318">
        <f>SUM($B$92:L92)</f>
        <v>-29785973.276497491</v>
      </c>
      <c r="M93" s="301">
        <f>SUM($B$92:M92)</f>
        <v>-29550199.094574593</v>
      </c>
      <c r="N93" s="318">
        <f>SUM($B$92:N92)</f>
        <v>-29331340.743332319</v>
      </c>
      <c r="O93" s="318">
        <f>SUM($B$92:O92)</f>
        <v>-29128450.91182619</v>
      </c>
      <c r="P93" s="318">
        <f>SUM($B$92:P92)</f>
        <v>-28945773.108185895</v>
      </c>
      <c r="Q93" s="318">
        <f>SUM($B$92:Q92)</f>
        <v>-28781810.941250995</v>
      </c>
      <c r="R93" s="318">
        <f>SUM($B$92:R92)</f>
        <v>-28631172.584487777</v>
      </c>
      <c r="S93" s="318">
        <f>SUM($B$92:S92)</f>
        <v>-28492861.826057568</v>
      </c>
      <c r="T93" s="318">
        <f>SUM($B$92:T92)</f>
        <v>-28365944.4763503</v>
      </c>
      <c r="U93" s="318">
        <f>SUM($B$92:U92)</f>
        <v>-28249546.45545781</v>
      </c>
      <c r="V93" s="318">
        <f>SUM($B$92:V92)</f>
        <v>-28142851.573992815</v>
      </c>
      <c r="W93" s="318">
        <f>SUM($B$92:W92)</f>
        <v>-28045099.096543331</v>
      </c>
      <c r="X93" s="318">
        <f>SUM($B$92:X92)</f>
        <v>-27962222.270657916</v>
      </c>
      <c r="Y93" s="318">
        <f>SUM($B$92:Y92)</f>
        <v>-27899546.246608928</v>
      </c>
      <c r="Z93" s="318">
        <f>SUM($B$92:Z92)</f>
        <v>-27842054.740194831</v>
      </c>
      <c r="AA93" s="318">
        <f>SUM($B$92:AA92)</f>
        <v>-27789347.294219296</v>
      </c>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row>
    <row r="94" spans="1:52" s="209" customFormat="1" ht="14.25" x14ac:dyDescent="0.25">
      <c r="A94" s="317" t="s">
        <v>489</v>
      </c>
      <c r="B94" s="319">
        <f>IF((ISERR(IRR($B$89:B89))),0,IF(IRR($B$89:B89)&lt;0,0,IRR($B$89:B89)))</f>
        <v>0</v>
      </c>
      <c r="C94" s="319">
        <f>IF((ISERR(IRR($B$89:C89))),0,IF(IRR($B$89:C89)&lt;0,0,IRR($B$89:C89)))</f>
        <v>0</v>
      </c>
      <c r="D94" s="319">
        <f>IF((ISERR(IRR($B$89:D89))),0,IF(IRR($B$89:D89)&lt;0,0,IRR($B$89:D89)))</f>
        <v>0</v>
      </c>
      <c r="E94" s="319">
        <f>IF((ISERR(IRR($B$89:E89))),0,IF(IRR($B$89:E89)&lt;0,0,IRR($B$89:E89)))</f>
        <v>0</v>
      </c>
      <c r="F94" s="319">
        <f>IF((ISERR(IRR($B$89:F89))),0,IF(IRR($B$89:F89)&lt;0,0,IRR($B$89:F89)))</f>
        <v>0</v>
      </c>
      <c r="G94" s="319">
        <f>IF((ISERR(IRR($B$89:G89))),0,IF(IRR($B$89:G89)&lt;0,0,IRR($B$89:G89)))</f>
        <v>0</v>
      </c>
      <c r="H94" s="319">
        <f>IF((ISERR(IRR($B$89:H89))),0,IF(IRR($B$89:H89)&lt;0,0,IRR($B$89:H89)))</f>
        <v>0</v>
      </c>
      <c r="I94" s="319">
        <f>IF((ISERR(IRR($B$89:I89))),0,IF(IRR($B$89:I89)&lt;0,0,IRR($B$89:I89)))</f>
        <v>0</v>
      </c>
      <c r="J94" s="319">
        <f>IF((ISERR(IRR($B$89:J89))),0,IF(IRR($B$89:J89)&lt;0,0,IRR($B$89:J89)))</f>
        <v>0</v>
      </c>
      <c r="K94" s="319">
        <f>IF((ISERR(IRR($B$89:K89))),0,IF(IRR($B$89:K89)&lt;0,0,IRR($B$89:K89)))</f>
        <v>0</v>
      </c>
      <c r="L94" s="319">
        <f>IF((ISERR(IRR($B$89:L89))),0,IF(IRR($B$89:L89)&lt;0,0,IRR($B$89:L89)))</f>
        <v>0</v>
      </c>
      <c r="M94" s="320">
        <f>IF((ISERR(IRR($B$89:M89))),0,IF(IRR($B$89:M89)&lt;0,0,IRR($B$89:M89)))</f>
        <v>0</v>
      </c>
      <c r="N94" s="319">
        <f>IF((ISERR(IRR($B$89:N89))),0,IF(IRR($B$89:N89)&lt;0,0,IRR($B$89:N89)))</f>
        <v>0</v>
      </c>
      <c r="O94" s="319">
        <f>IF((ISERR(IRR($B$89:O89))),0,IF(IRR($B$89:O89)&lt;0,0,IRR($B$89:O89)))</f>
        <v>0</v>
      </c>
      <c r="P94" s="319">
        <f>IF((ISERR(IRR($B$89:P89))),0,IF(IRR($B$89:P89)&lt;0,0,IRR($B$89:P89)))</f>
        <v>0</v>
      </c>
      <c r="Q94" s="319">
        <f>IF((ISERR(IRR($B$89:Q89))),0,IF(IRR($B$89:Q89)&lt;0,0,IRR($B$89:Q89)))</f>
        <v>0</v>
      </c>
      <c r="R94" s="319">
        <f>IF((ISERR(IRR($B$89:R89))),0,IF(IRR($B$89:R89)&lt;0,0,IRR($B$89:R89)))</f>
        <v>0</v>
      </c>
      <c r="S94" s="319">
        <f>IF((ISERR(IRR($B$89:S89))),0,IF(IRR($B$89:S89)&lt;0,0,IRR($B$89:S89)))</f>
        <v>0</v>
      </c>
      <c r="T94" s="319">
        <f>IF((ISERR(IRR($B$89:T89))),0,IF(IRR($B$89:T89)&lt;0,0,IRR($B$89:T89)))</f>
        <v>0</v>
      </c>
      <c r="U94" s="319">
        <f>IF((ISERR(IRR($B$89:U89))),0,IF(IRR($B$89:U89)&lt;0,0,IRR($B$89:U89)))</f>
        <v>0</v>
      </c>
      <c r="V94" s="319">
        <f>IF((ISERR(IRR($B$89:V89))),0,IF(IRR($B$89:V89)&lt;0,0,IRR($B$89:V89)))</f>
        <v>0</v>
      </c>
      <c r="W94" s="319">
        <f>IF((ISERR(IRR($B$89:W89))),0,IF(IRR($B$89:W89)&lt;0,0,IRR($B$89:W89)))</f>
        <v>0</v>
      </c>
      <c r="X94" s="319">
        <f>IF((ISERR(IRR($B$89:X89))),0,IF(IRR($B$89:X89)&lt;0,0,IRR($B$89:X89)))</f>
        <v>0</v>
      </c>
      <c r="Y94" s="319">
        <f>IF((ISERR(IRR($B$89:Y89))),0,IF(IRR($B$89:Y89)&lt;0,0,IRR($B$89:Y89)))</f>
        <v>0</v>
      </c>
      <c r="Z94" s="319">
        <f>IF((ISERR(IRR($B$89:Z89))),0,IF(IRR($B$89:Z89)&lt;0,0,IRR($B$89:Z89)))</f>
        <v>0</v>
      </c>
      <c r="AA94" s="319">
        <f>IF((ISERR(IRR($B$89:AA89))),0,IF(IRR($B$89:AA89)&lt;0,0,IRR($B$89:AA89)))</f>
        <v>0</v>
      </c>
      <c r="AB94" s="228"/>
      <c r="AC94" s="228"/>
      <c r="AD94" s="228"/>
      <c r="AE94" s="228"/>
      <c r="AF94" s="228"/>
      <c r="AG94" s="228"/>
      <c r="AH94" s="228"/>
      <c r="AI94" s="228"/>
      <c r="AJ94" s="228"/>
      <c r="AK94" s="228"/>
      <c r="AL94" s="228"/>
      <c r="AM94" s="228"/>
      <c r="AN94" s="228"/>
      <c r="AO94" s="228"/>
      <c r="AP94" s="228"/>
      <c r="AQ94" s="228"/>
      <c r="AR94" s="228"/>
      <c r="AS94" s="228"/>
      <c r="AT94" s="228"/>
      <c r="AU94" s="228"/>
      <c r="AV94" s="228"/>
      <c r="AW94" s="228"/>
      <c r="AX94" s="228"/>
      <c r="AY94" s="228"/>
      <c r="AZ94" s="228"/>
    </row>
    <row r="95" spans="1:52" s="209" customFormat="1" ht="14.25" x14ac:dyDescent="0.25">
      <c r="A95" s="317" t="s">
        <v>490</v>
      </c>
      <c r="B95" s="321">
        <f>IF(AND(B90&gt;0,A90&lt;0),(B79-(B90/(B90-A90))),0)</f>
        <v>0</v>
      </c>
      <c r="C95" s="321">
        <f t="shared" ref="C95:P95" si="48">IF(AND(C90&gt;0,B90&lt;0),(C79-(C90/(C90-B90))),0)</f>
        <v>0</v>
      </c>
      <c r="D95" s="321">
        <f t="shared" si="48"/>
        <v>0</v>
      </c>
      <c r="E95" s="321">
        <f t="shared" si="48"/>
        <v>0</v>
      </c>
      <c r="F95" s="321">
        <f t="shared" si="48"/>
        <v>0</v>
      </c>
      <c r="G95" s="321">
        <f t="shared" si="48"/>
        <v>0</v>
      </c>
      <c r="H95" s="321">
        <f t="shared" si="48"/>
        <v>0</v>
      </c>
      <c r="I95" s="321">
        <f t="shared" si="48"/>
        <v>0</v>
      </c>
      <c r="J95" s="321">
        <f t="shared" si="48"/>
        <v>0</v>
      </c>
      <c r="K95" s="321">
        <f t="shared" si="48"/>
        <v>0</v>
      </c>
      <c r="L95" s="321">
        <f t="shared" si="48"/>
        <v>0</v>
      </c>
      <c r="M95" s="322">
        <f t="shared" si="48"/>
        <v>0</v>
      </c>
      <c r="N95" s="321">
        <f t="shared" si="48"/>
        <v>0</v>
      </c>
      <c r="O95" s="321">
        <f t="shared" si="48"/>
        <v>0</v>
      </c>
      <c r="P95" s="321">
        <f t="shared" si="48"/>
        <v>0</v>
      </c>
      <c r="Q95" s="321">
        <f t="shared" ref="Q95:AA95" si="49">IF(AND(Q90&gt;0,P90&lt;0),(Q80-(Q90/(Q90-P90))),0)</f>
        <v>0</v>
      </c>
      <c r="R95" s="321">
        <f t="shared" si="49"/>
        <v>0</v>
      </c>
      <c r="S95" s="321">
        <f t="shared" si="49"/>
        <v>0</v>
      </c>
      <c r="T95" s="321">
        <f t="shared" si="49"/>
        <v>0</v>
      </c>
      <c r="U95" s="321">
        <f t="shared" si="49"/>
        <v>0</v>
      </c>
      <c r="V95" s="321">
        <f t="shared" si="49"/>
        <v>0</v>
      </c>
      <c r="W95" s="321">
        <f t="shared" si="49"/>
        <v>0</v>
      </c>
      <c r="X95" s="321">
        <f t="shared" si="49"/>
        <v>0</v>
      </c>
      <c r="Y95" s="321">
        <f t="shared" si="49"/>
        <v>0</v>
      </c>
      <c r="Z95" s="321">
        <f t="shared" si="49"/>
        <v>0</v>
      </c>
      <c r="AA95" s="321">
        <f t="shared" si="49"/>
        <v>0</v>
      </c>
      <c r="AB95" s="229"/>
      <c r="AC95" s="229"/>
      <c r="AD95" s="229"/>
      <c r="AE95" s="229"/>
      <c r="AF95" s="229"/>
      <c r="AG95" s="229"/>
      <c r="AH95" s="229"/>
      <c r="AI95" s="229"/>
      <c r="AJ95" s="229"/>
      <c r="AK95" s="229"/>
      <c r="AL95" s="229"/>
      <c r="AM95" s="229"/>
      <c r="AN95" s="229"/>
      <c r="AO95" s="229"/>
      <c r="AP95" s="229"/>
      <c r="AQ95" s="229"/>
      <c r="AR95" s="229"/>
      <c r="AS95" s="229"/>
      <c r="AT95" s="229"/>
      <c r="AU95" s="229"/>
      <c r="AV95" s="229"/>
      <c r="AW95" s="229"/>
      <c r="AX95" s="229"/>
      <c r="AY95" s="229"/>
      <c r="AZ95" s="229"/>
    </row>
    <row r="96" spans="1:52" s="209" customFormat="1" ht="15" thickBot="1" x14ac:dyDescent="0.3">
      <c r="A96" s="323" t="s">
        <v>491</v>
      </c>
      <c r="B96" s="324">
        <f>IF(AND(B93&gt;0,A93&lt;0),(B79-(B93/(B93-A93))),0)</f>
        <v>0</v>
      </c>
      <c r="C96" s="324">
        <f t="shared" ref="C96:AA96" si="50">IF(AND(C93&gt;0,B93&lt;0),(C79-(C93/(C93-B93))),0)</f>
        <v>0</v>
      </c>
      <c r="D96" s="324">
        <f t="shared" si="50"/>
        <v>0</v>
      </c>
      <c r="E96" s="324">
        <f t="shared" si="50"/>
        <v>0</v>
      </c>
      <c r="F96" s="324">
        <f t="shared" si="50"/>
        <v>0</v>
      </c>
      <c r="G96" s="324">
        <f t="shared" si="50"/>
        <v>0</v>
      </c>
      <c r="H96" s="324">
        <f t="shared" si="50"/>
        <v>0</v>
      </c>
      <c r="I96" s="324">
        <f t="shared" si="50"/>
        <v>0</v>
      </c>
      <c r="J96" s="324">
        <f t="shared" si="50"/>
        <v>0</v>
      </c>
      <c r="K96" s="324">
        <f t="shared" si="50"/>
        <v>0</v>
      </c>
      <c r="L96" s="324">
        <f t="shared" si="50"/>
        <v>0</v>
      </c>
      <c r="M96" s="325">
        <f t="shared" si="50"/>
        <v>0</v>
      </c>
      <c r="N96" s="324">
        <f t="shared" si="50"/>
        <v>0</v>
      </c>
      <c r="O96" s="324">
        <f t="shared" si="50"/>
        <v>0</v>
      </c>
      <c r="P96" s="324">
        <f t="shared" si="50"/>
        <v>0</v>
      </c>
      <c r="Q96" s="324">
        <f t="shared" si="50"/>
        <v>0</v>
      </c>
      <c r="R96" s="324">
        <f t="shared" si="50"/>
        <v>0</v>
      </c>
      <c r="S96" s="324">
        <f t="shared" si="50"/>
        <v>0</v>
      </c>
      <c r="T96" s="324">
        <f t="shared" si="50"/>
        <v>0</v>
      </c>
      <c r="U96" s="324">
        <f t="shared" si="50"/>
        <v>0</v>
      </c>
      <c r="V96" s="324">
        <f t="shared" si="50"/>
        <v>0</v>
      </c>
      <c r="W96" s="324">
        <f t="shared" si="50"/>
        <v>0</v>
      </c>
      <c r="X96" s="324">
        <f t="shared" si="50"/>
        <v>0</v>
      </c>
      <c r="Y96" s="324">
        <f t="shared" si="50"/>
        <v>0</v>
      </c>
      <c r="Z96" s="324">
        <f t="shared" si="50"/>
        <v>0</v>
      </c>
      <c r="AA96" s="324">
        <f t="shared" si="50"/>
        <v>0</v>
      </c>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0"/>
    </row>
    <row r="97" spans="1:52" x14ac:dyDescent="0.25">
      <c r="A97" s="243"/>
      <c r="B97" s="243"/>
      <c r="C97" s="326"/>
      <c r="D97" s="326"/>
      <c r="E97" s="326"/>
      <c r="F97" s="326"/>
      <c r="G97" s="326"/>
      <c r="H97" s="326"/>
      <c r="I97" s="326"/>
      <c r="J97" s="326"/>
      <c r="K97" s="243"/>
      <c r="L97" s="243"/>
      <c r="M97" s="246"/>
      <c r="N97" s="243"/>
      <c r="O97" s="243"/>
      <c r="P97" s="243"/>
      <c r="Q97" s="243"/>
      <c r="R97" s="243"/>
      <c r="S97" s="243"/>
      <c r="T97" s="243"/>
      <c r="U97" s="243"/>
      <c r="V97" s="243"/>
      <c r="W97" s="243"/>
      <c r="X97" s="243"/>
      <c r="Y97" s="243"/>
      <c r="Z97" s="243"/>
      <c r="AA97" s="243"/>
    </row>
    <row r="98" spans="1:52" ht="64.5" customHeight="1" x14ac:dyDescent="0.25">
      <c r="A98" s="424"/>
      <c r="B98" s="424"/>
      <c r="C98" s="424"/>
      <c r="D98" s="424"/>
      <c r="E98" s="424"/>
      <c r="F98" s="424"/>
      <c r="G98" s="424"/>
      <c r="H98" s="424"/>
      <c r="I98" s="424"/>
      <c r="J98" s="424"/>
      <c r="K98" s="424"/>
    </row>
    <row r="100" spans="1:52" x14ac:dyDescent="0.25">
      <c r="C100" s="231"/>
    </row>
    <row r="102" spans="1:52" x14ac:dyDescent="0.25">
      <c r="AZ102" s="232"/>
    </row>
    <row r="103" spans="1:52" ht="27.75" x14ac:dyDescent="0.25">
      <c r="B103" s="208"/>
      <c r="M103" s="208"/>
    </row>
    <row r="104" spans="1:52" ht="27.75" x14ac:dyDescent="0.25">
      <c r="B104" s="208"/>
      <c r="M104" s="233"/>
    </row>
  </sheetData>
  <mergeCells count="22">
    <mergeCell ref="A12:K12"/>
    <mergeCell ref="A13:K13"/>
    <mergeCell ref="A15:K15"/>
    <mergeCell ref="A16:K16"/>
    <mergeCell ref="A17:K17"/>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4" zoomScale="75" zoomScaleSheetLayoutView="75" workbookViewId="0">
      <selection activeCell="I35" sqref="I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69" t="str">
        <f>'4. паспортбюджет'!A5:O5</f>
        <v>Год раскрытия информации: 2023 год</v>
      </c>
      <c r="B5" s="369"/>
      <c r="C5" s="369"/>
      <c r="D5" s="369"/>
      <c r="E5" s="369"/>
      <c r="F5" s="369"/>
      <c r="G5" s="369"/>
      <c r="H5" s="369"/>
      <c r="I5" s="369"/>
      <c r="J5" s="369"/>
      <c r="K5" s="369"/>
      <c r="L5" s="36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73" t="s">
        <v>10</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0" t="s">
        <v>9</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438" t="str">
        <f>'1. паспорт местоположение'!A12:C12</f>
        <v>J_TP2000.PR.0059</v>
      </c>
      <c r="B12" s="438"/>
      <c r="C12" s="438"/>
      <c r="D12" s="438"/>
      <c r="E12" s="438"/>
      <c r="F12" s="438"/>
      <c r="G12" s="438"/>
      <c r="H12" s="438"/>
      <c r="I12" s="438"/>
      <c r="J12" s="438"/>
      <c r="K12" s="438"/>
      <c r="L12" s="438"/>
    </row>
    <row r="13" spans="1:44" x14ac:dyDescent="0.25">
      <c r="A13" s="370" t="s">
        <v>8</v>
      </c>
      <c r="B13" s="370"/>
      <c r="C13" s="370"/>
      <c r="D13" s="370"/>
      <c r="E13" s="370"/>
      <c r="F13" s="370"/>
      <c r="G13" s="370"/>
      <c r="H13" s="370"/>
      <c r="I13" s="370"/>
      <c r="J13" s="370"/>
      <c r="K13" s="370"/>
      <c r="L13" s="370"/>
    </row>
    <row r="14" spans="1:44" ht="18.75" x14ac:dyDescent="0.25">
      <c r="A14" s="381"/>
      <c r="B14" s="381"/>
      <c r="C14" s="381"/>
      <c r="D14" s="381"/>
      <c r="E14" s="381"/>
      <c r="F14" s="381"/>
      <c r="G14" s="381"/>
      <c r="H14" s="381"/>
      <c r="I14" s="381"/>
      <c r="J14" s="381"/>
      <c r="K14" s="381"/>
      <c r="L14" s="381"/>
    </row>
    <row r="15" spans="1:44" x14ac:dyDescent="0.25">
      <c r="A15" s="377"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7"/>
      <c r="C15" s="377"/>
      <c r="D15" s="377"/>
      <c r="E15" s="377"/>
      <c r="F15" s="377"/>
      <c r="G15" s="377"/>
      <c r="H15" s="377"/>
      <c r="I15" s="377"/>
      <c r="J15" s="377"/>
      <c r="K15" s="377"/>
      <c r="L15" s="377"/>
    </row>
    <row r="16" spans="1:44" x14ac:dyDescent="0.25">
      <c r="A16" s="370" t="s">
        <v>7</v>
      </c>
      <c r="B16" s="370"/>
      <c r="C16" s="370"/>
      <c r="D16" s="370"/>
      <c r="E16" s="370"/>
      <c r="F16" s="370"/>
      <c r="G16" s="370"/>
      <c r="H16" s="370"/>
      <c r="I16" s="370"/>
      <c r="J16" s="370"/>
      <c r="K16" s="370"/>
      <c r="L16" s="370"/>
    </row>
    <row r="17" spans="1:12" ht="15.75" customHeight="1" x14ac:dyDescent="0.25">
      <c r="L17" s="201"/>
    </row>
    <row r="18" spans="1:12" x14ac:dyDescent="0.25">
      <c r="K18" s="79"/>
    </row>
    <row r="19" spans="1:12" ht="15.75" customHeight="1" x14ac:dyDescent="0.25">
      <c r="A19" s="437" t="s">
        <v>385</v>
      </c>
      <c r="B19" s="437"/>
      <c r="C19" s="437"/>
      <c r="D19" s="437"/>
      <c r="E19" s="437"/>
      <c r="F19" s="437"/>
      <c r="G19" s="437"/>
      <c r="H19" s="437"/>
      <c r="I19" s="437"/>
      <c r="J19" s="437"/>
      <c r="K19" s="437"/>
      <c r="L19" s="437"/>
    </row>
    <row r="20" spans="1:12" x14ac:dyDescent="0.25">
      <c r="A20" s="190"/>
      <c r="B20" s="191"/>
      <c r="C20" s="192"/>
      <c r="D20" s="192"/>
      <c r="E20" s="192"/>
      <c r="F20" s="192"/>
      <c r="G20" s="193"/>
      <c r="H20" s="193"/>
      <c r="I20" s="193"/>
      <c r="J20" s="193"/>
      <c r="K20" s="193"/>
      <c r="L20" s="193"/>
    </row>
    <row r="21" spans="1:12" ht="28.5" customHeight="1" x14ac:dyDescent="0.25">
      <c r="A21" s="431" t="s">
        <v>221</v>
      </c>
      <c r="B21" s="431" t="s">
        <v>220</v>
      </c>
      <c r="C21" s="432" t="s">
        <v>320</v>
      </c>
      <c r="D21" s="432"/>
      <c r="E21" s="432"/>
      <c r="F21" s="432"/>
      <c r="G21" s="432"/>
      <c r="H21" s="432"/>
      <c r="I21" s="433" t="s">
        <v>219</v>
      </c>
      <c r="J21" s="434" t="s">
        <v>322</v>
      </c>
      <c r="K21" s="431" t="s">
        <v>218</v>
      </c>
      <c r="L21" s="427" t="s">
        <v>321</v>
      </c>
    </row>
    <row r="22" spans="1:12" ht="58.5" customHeight="1" x14ac:dyDescent="0.25">
      <c r="A22" s="431"/>
      <c r="B22" s="431"/>
      <c r="C22" s="428" t="s">
        <v>3</v>
      </c>
      <c r="D22" s="428"/>
      <c r="E22" s="129"/>
      <c r="F22" s="130"/>
      <c r="G22" s="429" t="s">
        <v>2</v>
      </c>
      <c r="H22" s="430"/>
      <c r="I22" s="433"/>
      <c r="J22" s="435"/>
      <c r="K22" s="431"/>
      <c r="L22" s="427"/>
    </row>
    <row r="23" spans="1:12" ht="47.25" x14ac:dyDescent="0.25">
      <c r="A23" s="431"/>
      <c r="B23" s="431"/>
      <c r="C23" s="78" t="s">
        <v>217</v>
      </c>
      <c r="D23" s="78" t="s">
        <v>216</v>
      </c>
      <c r="E23" s="78" t="s">
        <v>217</v>
      </c>
      <c r="F23" s="78" t="s">
        <v>216</v>
      </c>
      <c r="G23" s="78" t="s">
        <v>217</v>
      </c>
      <c r="H23" s="78" t="s">
        <v>216</v>
      </c>
      <c r="I23" s="433"/>
      <c r="J23" s="436"/>
      <c r="K23" s="431"/>
      <c r="L23" s="427"/>
    </row>
    <row r="24" spans="1:12" x14ac:dyDescent="0.25">
      <c r="A24" s="200">
        <v>1</v>
      </c>
      <c r="B24" s="200">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4" t="s">
        <v>426</v>
      </c>
      <c r="D26" s="194"/>
      <c r="E26" s="194"/>
      <c r="F26" s="194"/>
      <c r="G26" s="194" t="s">
        <v>426</v>
      </c>
      <c r="H26" s="353"/>
      <c r="I26" s="195"/>
      <c r="J26" s="195"/>
      <c r="K26" s="71"/>
      <c r="L26" s="71"/>
    </row>
    <row r="27" spans="1:12" s="67" customFormat="1" ht="39" customHeight="1" x14ac:dyDescent="0.25">
      <c r="A27" s="73" t="s">
        <v>213</v>
      </c>
      <c r="B27" s="77" t="s">
        <v>329</v>
      </c>
      <c r="C27" s="194" t="s">
        <v>426</v>
      </c>
      <c r="D27" s="194"/>
      <c r="E27" s="194"/>
      <c r="F27" s="194"/>
      <c r="G27" s="194" t="s">
        <v>426</v>
      </c>
      <c r="H27" s="353"/>
      <c r="I27" s="195"/>
      <c r="J27" s="195"/>
      <c r="K27" s="71"/>
      <c r="L27" s="71"/>
    </row>
    <row r="28" spans="1:12" s="67" customFormat="1" ht="70.5" customHeight="1" x14ac:dyDescent="0.25">
      <c r="A28" s="73" t="s">
        <v>328</v>
      </c>
      <c r="B28" s="77" t="s">
        <v>333</v>
      </c>
      <c r="C28" s="194" t="s">
        <v>426</v>
      </c>
      <c r="D28" s="194"/>
      <c r="E28" s="194"/>
      <c r="F28" s="194"/>
      <c r="G28" s="194" t="s">
        <v>426</v>
      </c>
      <c r="H28" s="353"/>
      <c r="I28" s="195"/>
      <c r="J28" s="195"/>
      <c r="K28" s="71"/>
      <c r="L28" s="71"/>
    </row>
    <row r="29" spans="1:12" s="67" customFormat="1" ht="54" customHeight="1" x14ac:dyDescent="0.25">
      <c r="A29" s="73" t="s">
        <v>212</v>
      </c>
      <c r="B29" s="77" t="s">
        <v>332</v>
      </c>
      <c r="C29" s="194" t="s">
        <v>426</v>
      </c>
      <c r="D29" s="194"/>
      <c r="E29" s="194"/>
      <c r="F29" s="194"/>
      <c r="G29" s="194" t="s">
        <v>426</v>
      </c>
      <c r="H29" s="353"/>
      <c r="I29" s="195"/>
      <c r="J29" s="195"/>
      <c r="K29" s="71"/>
      <c r="L29" s="71"/>
    </row>
    <row r="30" spans="1:12" s="67" customFormat="1" ht="42" customHeight="1" x14ac:dyDescent="0.25">
      <c r="A30" s="73" t="s">
        <v>211</v>
      </c>
      <c r="B30" s="77" t="s">
        <v>334</v>
      </c>
      <c r="C30" s="194" t="s">
        <v>426</v>
      </c>
      <c r="D30" s="194"/>
      <c r="E30" s="194"/>
      <c r="F30" s="194"/>
      <c r="G30" s="194" t="s">
        <v>426</v>
      </c>
      <c r="H30" s="353"/>
      <c r="I30" s="195"/>
      <c r="J30" s="195"/>
      <c r="K30" s="71"/>
      <c r="L30" s="71"/>
    </row>
    <row r="31" spans="1:12" s="67" customFormat="1" ht="37.5" customHeight="1" x14ac:dyDescent="0.25">
      <c r="A31" s="73" t="s">
        <v>210</v>
      </c>
      <c r="B31" s="72" t="s">
        <v>330</v>
      </c>
      <c r="C31" s="194">
        <v>44635</v>
      </c>
      <c r="D31" s="194">
        <v>44645</v>
      </c>
      <c r="E31" s="194"/>
      <c r="F31" s="194"/>
      <c r="G31" s="353">
        <v>44750</v>
      </c>
      <c r="H31" s="353">
        <v>44764</v>
      </c>
      <c r="I31" s="195">
        <v>1</v>
      </c>
      <c r="J31" s="195">
        <v>1</v>
      </c>
      <c r="K31" s="354"/>
      <c r="L31" s="71"/>
    </row>
    <row r="32" spans="1:12" s="67" customFormat="1" ht="31.5" x14ac:dyDescent="0.25">
      <c r="A32" s="73" t="s">
        <v>208</v>
      </c>
      <c r="B32" s="72" t="s">
        <v>335</v>
      </c>
      <c r="C32" s="194">
        <v>44793</v>
      </c>
      <c r="D32" s="194">
        <v>44798</v>
      </c>
      <c r="E32" s="194"/>
      <c r="F32" s="194"/>
      <c r="G32" s="353">
        <v>44958</v>
      </c>
      <c r="H32" s="353">
        <v>44995</v>
      </c>
      <c r="I32" s="195">
        <v>1</v>
      </c>
      <c r="J32" s="195">
        <v>1</v>
      </c>
      <c r="K32" s="354"/>
      <c r="L32" s="71"/>
    </row>
    <row r="33" spans="1:12" s="67" customFormat="1" ht="37.5" customHeight="1" x14ac:dyDescent="0.25">
      <c r="A33" s="73" t="s">
        <v>346</v>
      </c>
      <c r="B33" s="72" t="s">
        <v>263</v>
      </c>
      <c r="C33" s="194" t="s">
        <v>426</v>
      </c>
      <c r="D33" s="194"/>
      <c r="E33" s="194"/>
      <c r="F33" s="194"/>
      <c r="G33" s="194" t="s">
        <v>426</v>
      </c>
      <c r="H33" s="353"/>
      <c r="I33" s="195"/>
      <c r="J33" s="195"/>
      <c r="K33" s="71"/>
      <c r="L33" s="71"/>
    </row>
    <row r="34" spans="1:12" s="67" customFormat="1" ht="47.25" customHeight="1" x14ac:dyDescent="0.25">
      <c r="A34" s="73" t="s">
        <v>347</v>
      </c>
      <c r="B34" s="72" t="s">
        <v>339</v>
      </c>
      <c r="C34" s="194" t="s">
        <v>426</v>
      </c>
      <c r="D34" s="194"/>
      <c r="E34" s="194"/>
      <c r="F34" s="194"/>
      <c r="G34" s="194" t="s">
        <v>426</v>
      </c>
      <c r="H34" s="353"/>
      <c r="I34" s="195"/>
      <c r="J34" s="195"/>
      <c r="K34" s="75"/>
      <c r="L34" s="71"/>
    </row>
    <row r="35" spans="1:12" s="67" customFormat="1" ht="49.5" customHeight="1" x14ac:dyDescent="0.25">
      <c r="A35" s="73" t="s">
        <v>348</v>
      </c>
      <c r="B35" s="72" t="s">
        <v>209</v>
      </c>
      <c r="C35" s="194">
        <v>44859</v>
      </c>
      <c r="D35" s="194">
        <v>44864</v>
      </c>
      <c r="E35" s="194"/>
      <c r="F35" s="194"/>
      <c r="G35" s="353">
        <v>44995</v>
      </c>
      <c r="H35" s="353">
        <v>45046</v>
      </c>
      <c r="I35" s="195"/>
      <c r="J35" s="195"/>
      <c r="K35" s="75"/>
      <c r="L35" s="71"/>
    </row>
    <row r="36" spans="1:12" ht="37.5" customHeight="1" x14ac:dyDescent="0.25">
      <c r="A36" s="73" t="s">
        <v>349</v>
      </c>
      <c r="B36" s="72" t="s">
        <v>331</v>
      </c>
      <c r="C36" s="194" t="s">
        <v>426</v>
      </c>
      <c r="D36" s="194"/>
      <c r="E36" s="194"/>
      <c r="F36" s="194"/>
      <c r="G36" s="194" t="s">
        <v>565</v>
      </c>
      <c r="H36" s="353"/>
      <c r="I36" s="195"/>
      <c r="J36" s="195"/>
      <c r="K36" s="71"/>
      <c r="L36" s="71"/>
    </row>
    <row r="37" spans="1:12" x14ac:dyDescent="0.25">
      <c r="A37" s="73" t="s">
        <v>350</v>
      </c>
      <c r="B37" s="72" t="s">
        <v>207</v>
      </c>
      <c r="C37" s="194">
        <v>44798</v>
      </c>
      <c r="D37" s="194">
        <v>44859</v>
      </c>
      <c r="E37" s="194"/>
      <c r="F37" s="194"/>
      <c r="G37" s="353">
        <v>44907</v>
      </c>
      <c r="H37" s="353">
        <v>44995</v>
      </c>
      <c r="I37" s="195">
        <v>1</v>
      </c>
      <c r="J37" s="195">
        <v>1</v>
      </c>
      <c r="K37" s="354"/>
      <c r="L37" s="71"/>
    </row>
    <row r="38" spans="1:12" x14ac:dyDescent="0.25">
      <c r="A38" s="73" t="s">
        <v>502</v>
      </c>
      <c r="B38" s="74" t="s">
        <v>206</v>
      </c>
      <c r="C38" s="194"/>
      <c r="D38" s="194"/>
      <c r="E38" s="194"/>
      <c r="F38" s="194"/>
      <c r="G38" s="353"/>
      <c r="H38" s="353"/>
      <c r="I38" s="195"/>
      <c r="J38" s="195"/>
      <c r="K38" s="71"/>
      <c r="L38" s="71"/>
    </row>
    <row r="39" spans="1:12" ht="63" x14ac:dyDescent="0.25">
      <c r="A39" s="73">
        <v>2</v>
      </c>
      <c r="B39" s="72" t="s">
        <v>336</v>
      </c>
      <c r="C39" s="353">
        <v>45005</v>
      </c>
      <c r="D39" s="353">
        <v>45036</v>
      </c>
      <c r="E39" s="194"/>
      <c r="F39" s="194"/>
      <c r="G39" s="353">
        <v>45131</v>
      </c>
      <c r="H39" s="353">
        <v>45121</v>
      </c>
      <c r="I39" s="195"/>
      <c r="J39" s="195"/>
      <c r="K39" s="71"/>
      <c r="L39" s="71"/>
    </row>
    <row r="40" spans="1:12" ht="33.75" customHeight="1" x14ac:dyDescent="0.25">
      <c r="A40" s="73" t="s">
        <v>205</v>
      </c>
      <c r="B40" s="72" t="s">
        <v>338</v>
      </c>
      <c r="C40" s="353">
        <v>45040</v>
      </c>
      <c r="D40" s="353">
        <v>45097</v>
      </c>
      <c r="E40" s="194"/>
      <c r="F40" s="194"/>
      <c r="G40" s="353">
        <v>45122</v>
      </c>
      <c r="H40" s="353">
        <v>45153</v>
      </c>
      <c r="I40" s="195"/>
      <c r="J40" s="195"/>
      <c r="K40" s="71"/>
      <c r="L40" s="71"/>
    </row>
    <row r="41" spans="1:12" ht="63" customHeight="1" x14ac:dyDescent="0.25">
      <c r="A41" s="73" t="s">
        <v>204</v>
      </c>
      <c r="B41" s="74" t="s">
        <v>414</v>
      </c>
      <c r="C41" s="353"/>
      <c r="D41" s="353"/>
      <c r="E41" s="194"/>
      <c r="F41" s="194"/>
      <c r="G41" s="353"/>
      <c r="H41" s="353"/>
      <c r="I41" s="195"/>
      <c r="J41" s="195"/>
      <c r="K41" s="71"/>
      <c r="L41" s="71"/>
    </row>
    <row r="42" spans="1:12" ht="58.5" customHeight="1" x14ac:dyDescent="0.25">
      <c r="A42" s="73">
        <v>3</v>
      </c>
      <c r="B42" s="72" t="s">
        <v>337</v>
      </c>
      <c r="C42" s="353">
        <v>45040</v>
      </c>
      <c r="D42" s="353">
        <v>45122</v>
      </c>
      <c r="E42" s="194"/>
      <c r="F42" s="194"/>
      <c r="G42" s="353">
        <v>45131</v>
      </c>
      <c r="H42" s="353">
        <v>45153</v>
      </c>
      <c r="I42" s="195"/>
      <c r="J42" s="195"/>
      <c r="K42" s="71"/>
      <c r="L42" s="71"/>
    </row>
    <row r="43" spans="1:12" ht="34.5" customHeight="1" x14ac:dyDescent="0.25">
      <c r="A43" s="73" t="s">
        <v>203</v>
      </c>
      <c r="B43" s="72" t="s">
        <v>201</v>
      </c>
      <c r="C43" s="353">
        <v>45108</v>
      </c>
      <c r="D43" s="353">
        <v>45169</v>
      </c>
      <c r="E43" s="194"/>
      <c r="F43" s="194"/>
      <c r="G43" s="353">
        <v>45153</v>
      </c>
      <c r="H43" s="353">
        <v>45199</v>
      </c>
      <c r="I43" s="196"/>
      <c r="J43" s="196"/>
      <c r="K43" s="71"/>
      <c r="L43" s="71"/>
    </row>
    <row r="44" spans="1:12" ht="24.75" customHeight="1" x14ac:dyDescent="0.25">
      <c r="A44" s="73" t="s">
        <v>202</v>
      </c>
      <c r="B44" s="72" t="s">
        <v>199</v>
      </c>
      <c r="C44" s="353">
        <v>45170</v>
      </c>
      <c r="D44" s="353">
        <v>45230</v>
      </c>
      <c r="E44" s="194"/>
      <c r="F44" s="194"/>
      <c r="G44" s="353">
        <v>45200</v>
      </c>
      <c r="H44" s="353">
        <v>45230</v>
      </c>
      <c r="I44" s="195"/>
      <c r="J44" s="195"/>
      <c r="K44" s="71"/>
      <c r="L44" s="71"/>
    </row>
    <row r="45" spans="1:12" ht="90.75" customHeight="1" x14ac:dyDescent="0.25">
      <c r="A45" s="73" t="s">
        <v>200</v>
      </c>
      <c r="B45" s="72" t="s">
        <v>342</v>
      </c>
      <c r="C45" s="194" t="s">
        <v>426</v>
      </c>
      <c r="D45" s="353"/>
      <c r="E45" s="194"/>
      <c r="F45" s="194"/>
      <c r="G45" s="194" t="s">
        <v>426</v>
      </c>
      <c r="H45" s="353"/>
      <c r="I45" s="195"/>
      <c r="J45" s="195"/>
      <c r="K45" s="197"/>
      <c r="L45" s="71"/>
    </row>
    <row r="46" spans="1:12" ht="167.25" customHeight="1" x14ac:dyDescent="0.25">
      <c r="A46" s="73" t="s">
        <v>198</v>
      </c>
      <c r="B46" s="72" t="s">
        <v>340</v>
      </c>
      <c r="C46" s="194" t="s">
        <v>426</v>
      </c>
      <c r="D46" s="353"/>
      <c r="E46" s="194"/>
      <c r="F46" s="194"/>
      <c r="G46" s="194" t="s">
        <v>426</v>
      </c>
      <c r="H46" s="353"/>
      <c r="I46" s="195"/>
      <c r="J46" s="195"/>
      <c r="K46" s="71"/>
      <c r="L46" s="71"/>
    </row>
    <row r="47" spans="1:12" ht="30.75" customHeight="1" x14ac:dyDescent="0.25">
      <c r="A47" s="73" t="s">
        <v>196</v>
      </c>
      <c r="B47" s="72" t="s">
        <v>197</v>
      </c>
      <c r="C47" s="353">
        <v>45231</v>
      </c>
      <c r="D47" s="353">
        <v>45249</v>
      </c>
      <c r="E47" s="194"/>
      <c r="F47" s="194"/>
      <c r="G47" s="353">
        <v>45231</v>
      </c>
      <c r="H47" s="353">
        <v>45249</v>
      </c>
      <c r="I47" s="195"/>
      <c r="J47" s="195"/>
      <c r="K47" s="71"/>
      <c r="L47" s="71"/>
    </row>
    <row r="48" spans="1:12" ht="37.5" customHeight="1" x14ac:dyDescent="0.25">
      <c r="A48" s="73" t="s">
        <v>503</v>
      </c>
      <c r="B48" s="74" t="s">
        <v>195</v>
      </c>
      <c r="C48" s="355"/>
      <c r="D48" s="355"/>
      <c r="E48" s="71"/>
      <c r="F48" s="71"/>
      <c r="G48" s="355"/>
      <c r="H48" s="355"/>
      <c r="I48" s="195"/>
      <c r="J48" s="195"/>
      <c r="K48" s="71"/>
      <c r="L48" s="71"/>
    </row>
    <row r="49" spans="1:12" ht="35.25" customHeight="1" x14ac:dyDescent="0.25">
      <c r="A49" s="73">
        <v>4</v>
      </c>
      <c r="B49" s="72" t="s">
        <v>193</v>
      </c>
      <c r="C49" s="353">
        <v>45251</v>
      </c>
      <c r="D49" s="353">
        <v>45260</v>
      </c>
      <c r="E49" s="71"/>
      <c r="F49" s="71"/>
      <c r="G49" s="353">
        <v>45251</v>
      </c>
      <c r="H49" s="353">
        <v>45260</v>
      </c>
      <c r="I49" s="195"/>
      <c r="J49" s="195"/>
      <c r="K49" s="71"/>
      <c r="L49" s="71"/>
    </row>
    <row r="50" spans="1:12" ht="86.25" customHeight="1" x14ac:dyDescent="0.25">
      <c r="A50" s="73" t="s">
        <v>194</v>
      </c>
      <c r="B50" s="72" t="s">
        <v>341</v>
      </c>
      <c r="C50" s="353">
        <v>45261</v>
      </c>
      <c r="D50" s="353">
        <v>45267</v>
      </c>
      <c r="E50" s="71"/>
      <c r="F50" s="71"/>
      <c r="G50" s="353">
        <v>45261</v>
      </c>
      <c r="H50" s="353">
        <v>45267</v>
      </c>
      <c r="I50" s="195"/>
      <c r="J50" s="195"/>
      <c r="K50" s="71"/>
      <c r="L50" s="71"/>
    </row>
    <row r="51" spans="1:12" ht="77.25" customHeight="1" x14ac:dyDescent="0.25">
      <c r="A51" s="73" t="s">
        <v>192</v>
      </c>
      <c r="B51" s="72" t="s">
        <v>343</v>
      </c>
      <c r="C51" s="194" t="s">
        <v>426</v>
      </c>
      <c r="D51" s="353"/>
      <c r="E51" s="194"/>
      <c r="F51" s="194"/>
      <c r="G51" s="194" t="s">
        <v>426</v>
      </c>
      <c r="H51" s="353"/>
      <c r="I51" s="195"/>
      <c r="J51" s="195"/>
      <c r="K51" s="71"/>
      <c r="L51" s="71"/>
    </row>
    <row r="52" spans="1:12" ht="71.25" customHeight="1" x14ac:dyDescent="0.25">
      <c r="A52" s="73" t="s">
        <v>190</v>
      </c>
      <c r="B52" s="72" t="s">
        <v>191</v>
      </c>
      <c r="C52" s="194" t="s">
        <v>426</v>
      </c>
      <c r="D52" s="353"/>
      <c r="E52" s="194"/>
      <c r="F52" s="194"/>
      <c r="G52" s="194" t="s">
        <v>426</v>
      </c>
      <c r="H52" s="353"/>
      <c r="I52" s="195"/>
      <c r="J52" s="195"/>
      <c r="K52" s="71"/>
      <c r="L52" s="71"/>
    </row>
    <row r="53" spans="1:12" ht="48" customHeight="1" x14ac:dyDescent="0.25">
      <c r="A53" s="73" t="s">
        <v>188</v>
      </c>
      <c r="B53" s="137" t="s">
        <v>344</v>
      </c>
      <c r="C53" s="353">
        <v>45267</v>
      </c>
      <c r="D53" s="353">
        <v>45276</v>
      </c>
      <c r="E53" s="194"/>
      <c r="F53" s="194"/>
      <c r="G53" s="353">
        <v>45267</v>
      </c>
      <c r="H53" s="353">
        <v>45276</v>
      </c>
      <c r="I53" s="195"/>
      <c r="J53" s="195"/>
      <c r="K53" s="71"/>
      <c r="L53" s="71"/>
    </row>
    <row r="54" spans="1:12" ht="46.5" customHeight="1" x14ac:dyDescent="0.25">
      <c r="A54" s="73" t="s">
        <v>345</v>
      </c>
      <c r="B54" s="72" t="s">
        <v>189</v>
      </c>
      <c r="C54" s="194" t="s">
        <v>426</v>
      </c>
      <c r="D54" s="353"/>
      <c r="E54" s="194"/>
      <c r="F54" s="194"/>
      <c r="G54" s="194" t="s">
        <v>426</v>
      </c>
      <c r="H54" s="353"/>
      <c r="I54" s="195"/>
      <c r="J54" s="195"/>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F30" sqref="F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566</v>
      </c>
    </row>
    <row r="4" spans="1:27"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row>
    <row r="5" spans="1:27" x14ac:dyDescent="0.25">
      <c r="A5" s="66"/>
      <c r="B5" s="66"/>
      <c r="C5" s="66"/>
      <c r="D5" s="66"/>
      <c r="E5" s="66"/>
      <c r="F5" s="66"/>
      <c r="L5" s="66"/>
      <c r="M5" s="66"/>
    </row>
    <row r="6" spans="1:27"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row>
    <row r="7" spans="1:27" ht="18.75" x14ac:dyDescent="0.25">
      <c r="A7" s="141"/>
      <c r="B7" s="141"/>
      <c r="C7" s="141"/>
      <c r="D7" s="141"/>
      <c r="E7" s="141"/>
      <c r="F7" s="141"/>
      <c r="G7" s="141"/>
      <c r="H7" s="141"/>
      <c r="I7" s="141"/>
      <c r="J7" s="69"/>
      <c r="K7" s="69"/>
      <c r="L7" s="69"/>
      <c r="M7" s="69"/>
      <c r="N7" s="69"/>
      <c r="O7" s="69"/>
      <c r="P7" s="69"/>
      <c r="Q7" s="69"/>
      <c r="R7" s="69"/>
      <c r="S7" s="69"/>
      <c r="T7" s="69"/>
      <c r="U7" s="69"/>
      <c r="V7" s="69"/>
      <c r="W7" s="69"/>
      <c r="X7" s="69"/>
      <c r="Y7" s="69"/>
      <c r="Z7" s="69"/>
      <c r="AA7" s="69"/>
    </row>
    <row r="8" spans="1:27" x14ac:dyDescent="0.25">
      <c r="A8" s="377" t="s">
        <v>495</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row>
    <row r="9" spans="1:27"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ht="18.75" x14ac:dyDescent="0.25">
      <c r="A10" s="141"/>
      <c r="B10" s="141"/>
      <c r="C10" s="141"/>
      <c r="D10" s="141"/>
      <c r="E10" s="141"/>
      <c r="F10" s="141"/>
      <c r="G10" s="141"/>
      <c r="H10" s="141"/>
      <c r="I10" s="141"/>
      <c r="J10" s="69"/>
      <c r="K10" s="69"/>
      <c r="L10" s="69"/>
      <c r="M10" s="69"/>
      <c r="N10" s="69"/>
      <c r="O10" s="69"/>
      <c r="P10" s="69"/>
      <c r="Q10" s="69"/>
      <c r="R10" s="69"/>
      <c r="S10" s="69"/>
      <c r="T10" s="69"/>
      <c r="U10" s="69"/>
      <c r="V10" s="69"/>
      <c r="W10" s="69"/>
      <c r="X10" s="69"/>
      <c r="Y10" s="69"/>
      <c r="Z10" s="69"/>
      <c r="AA10" s="69"/>
    </row>
    <row r="11" spans="1:27" ht="18.75" x14ac:dyDescent="0.25">
      <c r="A11" s="372" t="s">
        <v>494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77" t="s">
        <v>430</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row>
    <row r="15" spans="1:27"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row>
    <row r="17" spans="1:29" x14ac:dyDescent="0.25">
      <c r="A17" s="66"/>
      <c r="L17" s="66"/>
      <c r="M17" s="66"/>
      <c r="N17" s="66"/>
      <c r="O17" s="66"/>
      <c r="P17" s="66"/>
      <c r="Q17" s="66"/>
      <c r="R17" s="66"/>
      <c r="S17" s="66"/>
      <c r="T17" s="66"/>
      <c r="U17" s="66"/>
      <c r="V17" s="66"/>
      <c r="W17" s="66"/>
      <c r="X17" s="66"/>
      <c r="Y17" s="66"/>
      <c r="Z17" s="66"/>
      <c r="AA17" s="66"/>
    </row>
    <row r="18" spans="1:29" x14ac:dyDescent="0.25">
      <c r="A18" s="449" t="s">
        <v>386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50" t="s">
        <v>187</v>
      </c>
      <c r="B20" s="450" t="s">
        <v>186</v>
      </c>
      <c r="C20" s="443" t="s">
        <v>185</v>
      </c>
      <c r="D20" s="443"/>
      <c r="E20" s="453" t="s">
        <v>184</v>
      </c>
      <c r="F20" s="453"/>
      <c r="G20" s="450" t="s">
        <v>561</v>
      </c>
      <c r="H20" s="439" t="s">
        <v>504</v>
      </c>
      <c r="I20" s="440"/>
      <c r="J20" s="440"/>
      <c r="K20" s="440"/>
      <c r="L20" s="439" t="s">
        <v>505</v>
      </c>
      <c r="M20" s="440"/>
      <c r="N20" s="440"/>
      <c r="O20" s="440"/>
      <c r="P20" s="439" t="s">
        <v>506</v>
      </c>
      <c r="Q20" s="440"/>
      <c r="R20" s="440"/>
      <c r="S20" s="440"/>
      <c r="T20" s="439" t="s">
        <v>507</v>
      </c>
      <c r="U20" s="440"/>
      <c r="V20" s="440"/>
      <c r="W20" s="440"/>
      <c r="X20" s="439" t="s">
        <v>508</v>
      </c>
      <c r="Y20" s="440"/>
      <c r="Z20" s="440"/>
      <c r="AA20" s="440"/>
      <c r="AB20" s="444" t="s">
        <v>183</v>
      </c>
      <c r="AC20" s="445"/>
    </row>
    <row r="21" spans="1:29" ht="99.75" customHeight="1" x14ac:dyDescent="0.25">
      <c r="A21" s="451"/>
      <c r="B21" s="451"/>
      <c r="C21" s="443"/>
      <c r="D21" s="443"/>
      <c r="E21" s="453"/>
      <c r="F21" s="453"/>
      <c r="G21" s="451"/>
      <c r="H21" s="441" t="s">
        <v>559</v>
      </c>
      <c r="I21" s="442"/>
      <c r="J21" s="441" t="s">
        <v>181</v>
      </c>
      <c r="K21" s="442"/>
      <c r="L21" s="443" t="s">
        <v>3</v>
      </c>
      <c r="M21" s="443"/>
      <c r="N21" s="443" t="s">
        <v>181</v>
      </c>
      <c r="O21" s="443"/>
      <c r="P21" s="443" t="s">
        <v>3</v>
      </c>
      <c r="Q21" s="443"/>
      <c r="R21" s="443" t="s">
        <v>181</v>
      </c>
      <c r="S21" s="443"/>
      <c r="T21" s="443" t="s">
        <v>3</v>
      </c>
      <c r="U21" s="443"/>
      <c r="V21" s="443" t="s">
        <v>181</v>
      </c>
      <c r="W21" s="443"/>
      <c r="X21" s="443" t="s">
        <v>3</v>
      </c>
      <c r="Y21" s="443"/>
      <c r="Z21" s="443" t="s">
        <v>181</v>
      </c>
      <c r="AA21" s="443"/>
      <c r="AB21" s="446"/>
      <c r="AC21" s="447"/>
    </row>
    <row r="22" spans="1:29" ht="89.25" customHeight="1" x14ac:dyDescent="0.25">
      <c r="A22" s="452"/>
      <c r="B22" s="452"/>
      <c r="C22" s="333" t="s">
        <v>3</v>
      </c>
      <c r="D22" s="333" t="s">
        <v>181</v>
      </c>
      <c r="E22" s="334" t="s">
        <v>516</v>
      </c>
      <c r="F22" s="334" t="s">
        <v>564</v>
      </c>
      <c r="G22" s="452"/>
      <c r="H22" s="335" t="s">
        <v>368</v>
      </c>
      <c r="I22" s="335" t="s">
        <v>369</v>
      </c>
      <c r="J22" s="335" t="s">
        <v>368</v>
      </c>
      <c r="K22" s="335" t="s">
        <v>369</v>
      </c>
      <c r="L22" s="335" t="s">
        <v>368</v>
      </c>
      <c r="M22" s="335" t="s">
        <v>369</v>
      </c>
      <c r="N22" s="335" t="s">
        <v>368</v>
      </c>
      <c r="O22" s="335" t="s">
        <v>369</v>
      </c>
      <c r="P22" s="335" t="s">
        <v>368</v>
      </c>
      <c r="Q22" s="335" t="s">
        <v>369</v>
      </c>
      <c r="R22" s="335" t="s">
        <v>368</v>
      </c>
      <c r="S22" s="335" t="s">
        <v>369</v>
      </c>
      <c r="T22" s="335" t="s">
        <v>368</v>
      </c>
      <c r="U22" s="335" t="s">
        <v>369</v>
      </c>
      <c r="V22" s="335" t="s">
        <v>368</v>
      </c>
      <c r="W22" s="335" t="s">
        <v>369</v>
      </c>
      <c r="X22" s="335" t="s">
        <v>368</v>
      </c>
      <c r="Y22" s="335" t="s">
        <v>369</v>
      </c>
      <c r="Z22" s="335" t="s">
        <v>368</v>
      </c>
      <c r="AA22" s="335" t="s">
        <v>369</v>
      </c>
      <c r="AB22" s="333" t="s">
        <v>182</v>
      </c>
      <c r="AC22" s="333" t="s">
        <v>181</v>
      </c>
    </row>
    <row r="23" spans="1:29"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29" s="327" customFormat="1" ht="47.25" customHeight="1" x14ac:dyDescent="0.25">
      <c r="A24" s="337">
        <v>1</v>
      </c>
      <c r="B24" s="338" t="s">
        <v>180</v>
      </c>
      <c r="C24" s="339">
        <v>33.256259999999997</v>
      </c>
      <c r="D24" s="339">
        <v>36.183899199999999</v>
      </c>
      <c r="E24" s="339">
        <v>36.183899199999999</v>
      </c>
      <c r="F24" s="339">
        <v>36.179695199999998</v>
      </c>
      <c r="G24" s="339">
        <v>4.2039999999999994E-3</v>
      </c>
      <c r="H24" s="339">
        <v>22.563463999999996</v>
      </c>
      <c r="I24" s="339"/>
      <c r="J24" s="339">
        <v>36.179695200000005</v>
      </c>
      <c r="K24" s="339"/>
      <c r="L24" s="339">
        <v>10</v>
      </c>
      <c r="M24" s="339"/>
      <c r="N24" s="339">
        <v>0</v>
      </c>
      <c r="O24" s="339"/>
      <c r="P24" s="339">
        <v>0</v>
      </c>
      <c r="Q24" s="339"/>
      <c r="R24" s="339">
        <v>0</v>
      </c>
      <c r="S24" s="339"/>
      <c r="T24" s="339">
        <v>0</v>
      </c>
      <c r="U24" s="339"/>
      <c r="V24" s="339">
        <v>0</v>
      </c>
      <c r="W24" s="339"/>
      <c r="X24" s="339">
        <v>0</v>
      </c>
      <c r="Y24" s="339"/>
      <c r="Z24" s="339">
        <v>0</v>
      </c>
      <c r="AA24" s="339"/>
      <c r="AB24" s="339">
        <v>32.563463999999996</v>
      </c>
      <c r="AC24" s="339">
        <v>36.179695200000005</v>
      </c>
    </row>
    <row r="25" spans="1:29" ht="24" customHeight="1" x14ac:dyDescent="0.25">
      <c r="A25" s="340" t="s">
        <v>179</v>
      </c>
      <c r="B25" s="341" t="s">
        <v>178</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v>0</v>
      </c>
      <c r="AA25" s="339"/>
      <c r="AB25" s="339">
        <v>0</v>
      </c>
      <c r="AC25" s="339">
        <v>0</v>
      </c>
    </row>
    <row r="26" spans="1:29" x14ac:dyDescent="0.25">
      <c r="A26" s="340" t="s">
        <v>177</v>
      </c>
      <c r="B26" s="341" t="s">
        <v>176</v>
      </c>
      <c r="C26" s="339"/>
      <c r="D26" s="339"/>
      <c r="E26" s="339"/>
      <c r="F26" s="339"/>
      <c r="G26" s="339">
        <v>0</v>
      </c>
      <c r="H26" s="339">
        <v>0</v>
      </c>
      <c r="I26" s="339"/>
      <c r="J26" s="339">
        <v>0</v>
      </c>
      <c r="K26" s="339"/>
      <c r="L26" s="339">
        <v>0</v>
      </c>
      <c r="M26" s="339"/>
      <c r="N26" s="339">
        <v>0</v>
      </c>
      <c r="O26" s="339"/>
      <c r="P26" s="339">
        <v>0</v>
      </c>
      <c r="Q26" s="339"/>
      <c r="R26" s="339">
        <v>0</v>
      </c>
      <c r="S26" s="339"/>
      <c r="T26" s="339">
        <v>0</v>
      </c>
      <c r="U26" s="339"/>
      <c r="V26" s="339">
        <v>0</v>
      </c>
      <c r="W26" s="339"/>
      <c r="X26" s="339">
        <v>0</v>
      </c>
      <c r="Y26" s="339"/>
      <c r="Z26" s="339">
        <v>0</v>
      </c>
      <c r="AA26" s="339"/>
      <c r="AB26" s="339">
        <v>0</v>
      </c>
      <c r="AC26" s="339">
        <v>0</v>
      </c>
    </row>
    <row r="27" spans="1:29" ht="31.5" x14ac:dyDescent="0.25">
      <c r="A27" s="340" t="s">
        <v>175</v>
      </c>
      <c r="B27" s="341" t="s">
        <v>326</v>
      </c>
      <c r="C27" s="339"/>
      <c r="D27" s="339"/>
      <c r="E27" s="339"/>
      <c r="F27" s="339"/>
      <c r="G27" s="339">
        <v>4.2039999999999994E-3</v>
      </c>
      <c r="H27" s="339">
        <v>18.802886666666666</v>
      </c>
      <c r="I27" s="339"/>
      <c r="J27" s="339">
        <v>30.149746000000004</v>
      </c>
      <c r="K27" s="339"/>
      <c r="L27" s="339">
        <v>8.3333333333333339</v>
      </c>
      <c r="M27" s="339"/>
      <c r="N27" s="339">
        <v>0</v>
      </c>
      <c r="O27" s="339"/>
      <c r="P27" s="339">
        <v>0</v>
      </c>
      <c r="Q27" s="339"/>
      <c r="R27" s="339">
        <v>0</v>
      </c>
      <c r="S27" s="339"/>
      <c r="T27" s="339">
        <v>0</v>
      </c>
      <c r="U27" s="339"/>
      <c r="V27" s="339">
        <v>0</v>
      </c>
      <c r="W27" s="339"/>
      <c r="X27" s="339">
        <v>0</v>
      </c>
      <c r="Y27" s="339"/>
      <c r="Z27" s="339">
        <v>0</v>
      </c>
      <c r="AA27" s="339"/>
      <c r="AB27" s="339">
        <v>27.136220000000002</v>
      </c>
      <c r="AC27" s="339">
        <v>30.149746000000004</v>
      </c>
    </row>
    <row r="28" spans="1:29" x14ac:dyDescent="0.25">
      <c r="A28" s="340" t="s">
        <v>174</v>
      </c>
      <c r="B28" s="341" t="s">
        <v>173</v>
      </c>
      <c r="C28" s="339"/>
      <c r="D28" s="339"/>
      <c r="E28" s="339"/>
      <c r="F28" s="339"/>
      <c r="G28" s="339">
        <v>0</v>
      </c>
      <c r="H28" s="339">
        <v>0</v>
      </c>
      <c r="I28" s="339"/>
      <c r="J28" s="339">
        <v>0</v>
      </c>
      <c r="K28" s="339"/>
      <c r="L28" s="339">
        <v>0</v>
      </c>
      <c r="M28" s="339"/>
      <c r="N28" s="339">
        <v>0</v>
      </c>
      <c r="O28" s="339"/>
      <c r="P28" s="339">
        <v>0</v>
      </c>
      <c r="Q28" s="339"/>
      <c r="R28" s="339">
        <v>0</v>
      </c>
      <c r="S28" s="339"/>
      <c r="T28" s="339">
        <v>0</v>
      </c>
      <c r="U28" s="339"/>
      <c r="V28" s="339">
        <v>0</v>
      </c>
      <c r="W28" s="339"/>
      <c r="X28" s="339">
        <v>0</v>
      </c>
      <c r="Y28" s="339"/>
      <c r="Z28" s="339">
        <v>0</v>
      </c>
      <c r="AA28" s="339"/>
      <c r="AB28" s="339">
        <v>0</v>
      </c>
      <c r="AC28" s="339">
        <v>0</v>
      </c>
    </row>
    <row r="29" spans="1:29" x14ac:dyDescent="0.25">
      <c r="A29" s="340" t="s">
        <v>172</v>
      </c>
      <c r="B29" s="342" t="s">
        <v>171</v>
      </c>
      <c r="C29" s="339"/>
      <c r="D29" s="339"/>
      <c r="E29" s="339"/>
      <c r="F29" s="339"/>
      <c r="G29" s="339">
        <v>0</v>
      </c>
      <c r="H29" s="339">
        <v>3.7605773333333303</v>
      </c>
      <c r="I29" s="339"/>
      <c r="J29" s="339">
        <v>6.0299492000000008</v>
      </c>
      <c r="K29" s="339"/>
      <c r="L29" s="339">
        <v>1.6666666666666661</v>
      </c>
      <c r="M29" s="339"/>
      <c r="N29" s="339">
        <v>0</v>
      </c>
      <c r="O29" s="339"/>
      <c r="P29" s="339">
        <v>0</v>
      </c>
      <c r="Q29" s="339"/>
      <c r="R29" s="339">
        <v>0</v>
      </c>
      <c r="S29" s="339"/>
      <c r="T29" s="339">
        <v>0</v>
      </c>
      <c r="U29" s="339"/>
      <c r="V29" s="339">
        <v>0</v>
      </c>
      <c r="W29" s="339"/>
      <c r="X29" s="339">
        <v>0</v>
      </c>
      <c r="Y29" s="339"/>
      <c r="Z29" s="339">
        <v>0</v>
      </c>
      <c r="AA29" s="339"/>
      <c r="AB29" s="339">
        <v>5.4272439999999946</v>
      </c>
      <c r="AC29" s="339">
        <v>6.0299492000000008</v>
      </c>
    </row>
    <row r="30" spans="1:29" s="327" customFormat="1" ht="47.25" x14ac:dyDescent="0.25">
      <c r="A30" s="337" t="s">
        <v>64</v>
      </c>
      <c r="B30" s="338" t="s">
        <v>170</v>
      </c>
      <c r="C30" s="339">
        <v>27.713549999999998</v>
      </c>
      <c r="D30" s="339">
        <v>30.153950000000005</v>
      </c>
      <c r="E30" s="339">
        <v>30.153950000000005</v>
      </c>
      <c r="F30" s="339">
        <v>30.149746000000004</v>
      </c>
      <c r="G30" s="339">
        <v>4.2039999999999994E-3</v>
      </c>
      <c r="H30" s="339">
        <v>27.136219999999998</v>
      </c>
      <c r="I30" s="339"/>
      <c r="J30" s="339">
        <v>30.149746000000004</v>
      </c>
      <c r="K30" s="339"/>
      <c r="L30" s="339">
        <v>0</v>
      </c>
      <c r="M30" s="339"/>
      <c r="N30" s="339">
        <v>0</v>
      </c>
      <c r="O30" s="339"/>
      <c r="P30" s="339">
        <v>0</v>
      </c>
      <c r="Q30" s="339"/>
      <c r="R30" s="339">
        <v>0</v>
      </c>
      <c r="S30" s="339"/>
      <c r="T30" s="339">
        <v>0</v>
      </c>
      <c r="U30" s="339"/>
      <c r="V30" s="339">
        <v>0</v>
      </c>
      <c r="W30" s="339"/>
      <c r="X30" s="339">
        <v>0</v>
      </c>
      <c r="Y30" s="339"/>
      <c r="Z30" s="339">
        <v>0</v>
      </c>
      <c r="AA30" s="339"/>
      <c r="AB30" s="339">
        <v>27.136219999999998</v>
      </c>
      <c r="AC30" s="339">
        <v>30.149746000000004</v>
      </c>
    </row>
    <row r="31" spans="1:29" x14ac:dyDescent="0.25">
      <c r="A31" s="337" t="s">
        <v>169</v>
      </c>
      <c r="B31" s="341" t="s">
        <v>168</v>
      </c>
      <c r="C31" s="339">
        <v>0.57733000000000001</v>
      </c>
      <c r="D31" s="339">
        <v>0.60209000000000001</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29" ht="31.5" x14ac:dyDescent="0.25">
      <c r="A32" s="337" t="s">
        <v>167</v>
      </c>
      <c r="B32" s="341" t="s">
        <v>166</v>
      </c>
      <c r="C32" s="339">
        <v>5.2770799999999998</v>
      </c>
      <c r="D32" s="339">
        <v>5.7468500000000002</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x14ac:dyDescent="0.25">
      <c r="A33" s="337" t="s">
        <v>165</v>
      </c>
      <c r="B33" s="341" t="s">
        <v>164</v>
      </c>
      <c r="C33" s="339">
        <v>14.802620000000001</v>
      </c>
      <c r="D33" s="339">
        <v>16.120329999999999</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x14ac:dyDescent="0.25">
      <c r="A34" s="337" t="s">
        <v>163</v>
      </c>
      <c r="B34" s="341" t="s">
        <v>162</v>
      </c>
      <c r="C34" s="339">
        <v>7.0565199999999999</v>
      </c>
      <c r="D34" s="339">
        <v>7.684680000000002</v>
      </c>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v>0</v>
      </c>
      <c r="AC34" s="339">
        <v>0</v>
      </c>
    </row>
    <row r="35" spans="1:29" s="327" customFormat="1" ht="31.5" x14ac:dyDescent="0.25">
      <c r="A35" s="337" t="s">
        <v>63</v>
      </c>
      <c r="B35" s="338" t="s">
        <v>161</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row>
    <row r="36" spans="1:29" x14ac:dyDescent="0.25">
      <c r="A36" s="340" t="s">
        <v>160</v>
      </c>
      <c r="B36" s="341" t="s">
        <v>541</v>
      </c>
      <c r="C36" s="339"/>
      <c r="D36" s="339"/>
      <c r="E36" s="339"/>
      <c r="F36" s="339"/>
      <c r="G36" s="339">
        <v>0</v>
      </c>
      <c r="H36" s="339">
        <v>0</v>
      </c>
      <c r="I36" s="339" t="s">
        <v>446</v>
      </c>
      <c r="J36" s="339">
        <v>0</v>
      </c>
      <c r="K36" s="339" t="s">
        <v>446</v>
      </c>
      <c r="L36" s="339">
        <v>0</v>
      </c>
      <c r="M36" s="344" t="s">
        <v>446</v>
      </c>
      <c r="N36" s="339">
        <v>0</v>
      </c>
      <c r="O36" s="339" t="s">
        <v>446</v>
      </c>
      <c r="P36" s="339">
        <v>0</v>
      </c>
      <c r="Q36" s="344" t="s">
        <v>446</v>
      </c>
      <c r="R36" s="339">
        <v>0</v>
      </c>
      <c r="S36" s="339" t="s">
        <v>446</v>
      </c>
      <c r="T36" s="339">
        <v>0</v>
      </c>
      <c r="U36" s="344" t="s">
        <v>446</v>
      </c>
      <c r="V36" s="339">
        <v>0</v>
      </c>
      <c r="W36" s="339" t="s">
        <v>446</v>
      </c>
      <c r="X36" s="339">
        <v>0</v>
      </c>
      <c r="Y36" s="344" t="s">
        <v>446</v>
      </c>
      <c r="Z36" s="339">
        <v>0</v>
      </c>
      <c r="AA36" s="339" t="s">
        <v>446</v>
      </c>
      <c r="AB36" s="339">
        <v>0</v>
      </c>
      <c r="AC36" s="339">
        <v>0</v>
      </c>
    </row>
    <row r="37" spans="1:29" ht="31.5" x14ac:dyDescent="0.25">
      <c r="A37" s="340" t="s">
        <v>159</v>
      </c>
      <c r="B37" s="343" t="s">
        <v>539</v>
      </c>
      <c r="C37" s="339"/>
      <c r="D37" s="339"/>
      <c r="E37" s="339"/>
      <c r="F37" s="339"/>
      <c r="G37" s="339">
        <v>0</v>
      </c>
      <c r="H37" s="339">
        <v>0</v>
      </c>
      <c r="I37" s="339" t="s">
        <v>446</v>
      </c>
      <c r="J37" s="339">
        <v>0</v>
      </c>
      <c r="K37" s="339" t="s">
        <v>446</v>
      </c>
      <c r="L37" s="339">
        <v>0</v>
      </c>
      <c r="M37" s="344" t="s">
        <v>446</v>
      </c>
      <c r="N37" s="339">
        <v>0</v>
      </c>
      <c r="O37" s="339" t="s">
        <v>446</v>
      </c>
      <c r="P37" s="339">
        <v>0</v>
      </c>
      <c r="Q37" s="344" t="s">
        <v>446</v>
      </c>
      <c r="R37" s="339">
        <v>0</v>
      </c>
      <c r="S37" s="339" t="s">
        <v>446</v>
      </c>
      <c r="T37" s="339">
        <v>0</v>
      </c>
      <c r="U37" s="344" t="s">
        <v>446</v>
      </c>
      <c r="V37" s="339">
        <v>0</v>
      </c>
      <c r="W37" s="339" t="s">
        <v>446</v>
      </c>
      <c r="X37" s="339">
        <v>0</v>
      </c>
      <c r="Y37" s="344" t="s">
        <v>446</v>
      </c>
      <c r="Z37" s="339">
        <v>0</v>
      </c>
      <c r="AA37" s="339" t="s">
        <v>446</v>
      </c>
      <c r="AB37" s="339">
        <v>0</v>
      </c>
      <c r="AC37" s="339">
        <v>0</v>
      </c>
    </row>
    <row r="38" spans="1:29" x14ac:dyDescent="0.25">
      <c r="A38" s="340" t="s">
        <v>158</v>
      </c>
      <c r="B38" s="343" t="s">
        <v>149</v>
      </c>
      <c r="C38" s="339"/>
      <c r="D38" s="339"/>
      <c r="E38" s="339"/>
      <c r="F38" s="339"/>
      <c r="G38" s="339">
        <v>0</v>
      </c>
      <c r="H38" s="339">
        <v>0</v>
      </c>
      <c r="I38" s="339" t="s">
        <v>446</v>
      </c>
      <c r="J38" s="339">
        <v>0</v>
      </c>
      <c r="K38" s="339" t="s">
        <v>446</v>
      </c>
      <c r="L38" s="339">
        <v>0</v>
      </c>
      <c r="M38" s="344" t="s">
        <v>446</v>
      </c>
      <c r="N38" s="339">
        <v>0</v>
      </c>
      <c r="O38" s="339" t="s">
        <v>446</v>
      </c>
      <c r="P38" s="339">
        <v>0</v>
      </c>
      <c r="Q38" s="344" t="s">
        <v>446</v>
      </c>
      <c r="R38" s="339">
        <v>0</v>
      </c>
      <c r="S38" s="339" t="s">
        <v>446</v>
      </c>
      <c r="T38" s="339">
        <v>0</v>
      </c>
      <c r="U38" s="344" t="s">
        <v>446</v>
      </c>
      <c r="V38" s="339">
        <v>0</v>
      </c>
      <c r="W38" s="339" t="s">
        <v>446</v>
      </c>
      <c r="X38" s="339">
        <v>0</v>
      </c>
      <c r="Y38" s="344" t="s">
        <v>446</v>
      </c>
      <c r="Z38" s="339">
        <v>0</v>
      </c>
      <c r="AA38" s="339" t="s">
        <v>446</v>
      </c>
      <c r="AB38" s="339">
        <v>0</v>
      </c>
      <c r="AC38" s="339">
        <v>0</v>
      </c>
    </row>
    <row r="39" spans="1:29" x14ac:dyDescent="0.25">
      <c r="A39" s="340" t="s">
        <v>157</v>
      </c>
      <c r="B39" s="341" t="s">
        <v>540</v>
      </c>
      <c r="C39" s="339"/>
      <c r="D39" s="339"/>
      <c r="E39" s="339"/>
      <c r="F39" s="339"/>
      <c r="G39" s="339">
        <v>0</v>
      </c>
      <c r="H39" s="339">
        <v>0</v>
      </c>
      <c r="I39" s="339" t="s">
        <v>446</v>
      </c>
      <c r="J39" s="339">
        <v>0</v>
      </c>
      <c r="K39" s="339" t="s">
        <v>446</v>
      </c>
      <c r="L39" s="339">
        <v>0</v>
      </c>
      <c r="M39" s="344" t="s">
        <v>446</v>
      </c>
      <c r="N39" s="339">
        <v>0</v>
      </c>
      <c r="O39" s="339" t="s">
        <v>446</v>
      </c>
      <c r="P39" s="339">
        <v>0</v>
      </c>
      <c r="Q39" s="344" t="s">
        <v>446</v>
      </c>
      <c r="R39" s="339">
        <v>0</v>
      </c>
      <c r="S39" s="339" t="s">
        <v>446</v>
      </c>
      <c r="T39" s="339">
        <v>0</v>
      </c>
      <c r="U39" s="344" t="s">
        <v>446</v>
      </c>
      <c r="V39" s="339">
        <v>0</v>
      </c>
      <c r="W39" s="339" t="s">
        <v>446</v>
      </c>
      <c r="X39" s="339">
        <v>0</v>
      </c>
      <c r="Y39" s="344" t="s">
        <v>446</v>
      </c>
      <c r="Z39" s="339">
        <v>0</v>
      </c>
      <c r="AA39" s="339" t="s">
        <v>446</v>
      </c>
      <c r="AB39" s="339">
        <v>0</v>
      </c>
      <c r="AC39" s="339">
        <v>0</v>
      </c>
    </row>
    <row r="40" spans="1:29" x14ac:dyDescent="0.25">
      <c r="A40" s="340" t="s">
        <v>156</v>
      </c>
      <c r="B40" s="341" t="s">
        <v>542</v>
      </c>
      <c r="C40" s="339"/>
      <c r="D40" s="339"/>
      <c r="E40" s="339"/>
      <c r="F40" s="339"/>
      <c r="G40" s="339">
        <v>0</v>
      </c>
      <c r="H40" s="339">
        <v>0</v>
      </c>
      <c r="I40" s="339" t="s">
        <v>446</v>
      </c>
      <c r="J40" s="339">
        <v>0</v>
      </c>
      <c r="K40" s="339" t="s">
        <v>446</v>
      </c>
      <c r="L40" s="339">
        <v>0</v>
      </c>
      <c r="M40" s="344" t="s">
        <v>446</v>
      </c>
      <c r="N40" s="339">
        <v>0</v>
      </c>
      <c r="O40" s="339" t="s">
        <v>446</v>
      </c>
      <c r="P40" s="339">
        <v>0</v>
      </c>
      <c r="Q40" s="344" t="s">
        <v>446</v>
      </c>
      <c r="R40" s="339">
        <v>0</v>
      </c>
      <c r="S40" s="339" t="s">
        <v>446</v>
      </c>
      <c r="T40" s="339">
        <v>0</v>
      </c>
      <c r="U40" s="344" t="s">
        <v>446</v>
      </c>
      <c r="V40" s="339">
        <v>0</v>
      </c>
      <c r="W40" s="339" t="s">
        <v>446</v>
      </c>
      <c r="X40" s="339">
        <v>0</v>
      </c>
      <c r="Y40" s="344" t="s">
        <v>446</v>
      </c>
      <c r="Z40" s="339">
        <v>0</v>
      </c>
      <c r="AA40" s="339" t="s">
        <v>446</v>
      </c>
      <c r="AB40" s="339">
        <v>0</v>
      </c>
      <c r="AC40" s="339">
        <v>0</v>
      </c>
    </row>
    <row r="41" spans="1:29" x14ac:dyDescent="0.25">
      <c r="A41" s="340" t="s">
        <v>155</v>
      </c>
      <c r="B41" s="341" t="s">
        <v>543</v>
      </c>
      <c r="C41" s="339"/>
      <c r="D41" s="339"/>
      <c r="E41" s="339"/>
      <c r="F41" s="339"/>
      <c r="G41" s="339">
        <v>0</v>
      </c>
      <c r="H41" s="339">
        <v>0</v>
      </c>
      <c r="I41" s="339" t="s">
        <v>446</v>
      </c>
      <c r="J41" s="339">
        <v>0</v>
      </c>
      <c r="K41" s="339" t="s">
        <v>446</v>
      </c>
      <c r="L41" s="339">
        <v>0</v>
      </c>
      <c r="M41" s="344" t="s">
        <v>446</v>
      </c>
      <c r="N41" s="339">
        <v>0</v>
      </c>
      <c r="O41" s="339" t="s">
        <v>446</v>
      </c>
      <c r="P41" s="339">
        <v>0</v>
      </c>
      <c r="Q41" s="344" t="s">
        <v>446</v>
      </c>
      <c r="R41" s="339">
        <v>0</v>
      </c>
      <c r="S41" s="339" t="s">
        <v>446</v>
      </c>
      <c r="T41" s="339">
        <v>0</v>
      </c>
      <c r="U41" s="344" t="s">
        <v>446</v>
      </c>
      <c r="V41" s="339">
        <v>0</v>
      </c>
      <c r="W41" s="339" t="s">
        <v>446</v>
      </c>
      <c r="X41" s="339">
        <v>0</v>
      </c>
      <c r="Y41" s="344" t="s">
        <v>446</v>
      </c>
      <c r="Z41" s="339">
        <v>0</v>
      </c>
      <c r="AA41" s="339" t="s">
        <v>446</v>
      </c>
      <c r="AB41" s="339">
        <v>0</v>
      </c>
      <c r="AC41" s="339">
        <v>0</v>
      </c>
    </row>
    <row r="42" spans="1:29" x14ac:dyDescent="0.25">
      <c r="A42" s="340" t="s">
        <v>154</v>
      </c>
      <c r="B42" s="341" t="s">
        <v>544</v>
      </c>
      <c r="C42" s="339"/>
      <c r="D42" s="339"/>
      <c r="E42" s="339"/>
      <c r="F42" s="339"/>
      <c r="G42" s="339">
        <v>0</v>
      </c>
      <c r="H42" s="339">
        <v>0</v>
      </c>
      <c r="I42" s="339" t="s">
        <v>446</v>
      </c>
      <c r="J42" s="339">
        <v>0</v>
      </c>
      <c r="K42" s="339" t="s">
        <v>446</v>
      </c>
      <c r="L42" s="339">
        <v>0</v>
      </c>
      <c r="M42" s="344" t="s">
        <v>446</v>
      </c>
      <c r="N42" s="339">
        <v>0</v>
      </c>
      <c r="O42" s="339" t="s">
        <v>446</v>
      </c>
      <c r="P42" s="339">
        <v>0</v>
      </c>
      <c r="Q42" s="344" t="s">
        <v>446</v>
      </c>
      <c r="R42" s="339">
        <v>0</v>
      </c>
      <c r="S42" s="339" t="s">
        <v>446</v>
      </c>
      <c r="T42" s="339">
        <v>0</v>
      </c>
      <c r="U42" s="344" t="s">
        <v>446</v>
      </c>
      <c r="V42" s="339">
        <v>0</v>
      </c>
      <c r="W42" s="339" t="s">
        <v>446</v>
      </c>
      <c r="X42" s="339">
        <v>0</v>
      </c>
      <c r="Y42" s="344" t="s">
        <v>446</v>
      </c>
      <c r="Z42" s="339">
        <v>0</v>
      </c>
      <c r="AA42" s="339" t="s">
        <v>446</v>
      </c>
      <c r="AB42" s="339">
        <v>0</v>
      </c>
      <c r="AC42" s="339">
        <v>0</v>
      </c>
    </row>
    <row r="43" spans="1:29" x14ac:dyDescent="0.25">
      <c r="A43" s="340" t="s">
        <v>517</v>
      </c>
      <c r="B43" s="341" t="s">
        <v>545</v>
      </c>
      <c r="C43" s="339"/>
      <c r="D43" s="339"/>
      <c r="E43" s="339"/>
      <c r="F43" s="339"/>
      <c r="G43" s="339">
        <v>0</v>
      </c>
      <c r="H43" s="339">
        <v>0</v>
      </c>
      <c r="I43" s="339" t="s">
        <v>446</v>
      </c>
      <c r="J43" s="339">
        <v>0</v>
      </c>
      <c r="K43" s="339" t="s">
        <v>446</v>
      </c>
      <c r="L43" s="339">
        <v>0</v>
      </c>
      <c r="M43" s="344" t="s">
        <v>446</v>
      </c>
      <c r="N43" s="339">
        <v>0</v>
      </c>
      <c r="O43" s="339" t="s">
        <v>446</v>
      </c>
      <c r="P43" s="339">
        <v>0</v>
      </c>
      <c r="Q43" s="344" t="s">
        <v>446</v>
      </c>
      <c r="R43" s="339">
        <v>0</v>
      </c>
      <c r="S43" s="339" t="s">
        <v>446</v>
      </c>
      <c r="T43" s="339">
        <v>0</v>
      </c>
      <c r="U43" s="344" t="s">
        <v>446</v>
      </c>
      <c r="V43" s="339">
        <v>0</v>
      </c>
      <c r="W43" s="339" t="s">
        <v>446</v>
      </c>
      <c r="X43" s="339">
        <v>0</v>
      </c>
      <c r="Y43" s="344" t="s">
        <v>446</v>
      </c>
      <c r="Z43" s="339">
        <v>0</v>
      </c>
      <c r="AA43" s="339" t="s">
        <v>446</v>
      </c>
      <c r="AB43" s="339">
        <v>0</v>
      </c>
      <c r="AC43" s="339">
        <v>0</v>
      </c>
    </row>
    <row r="44" spans="1:29" x14ac:dyDescent="0.25">
      <c r="A44" s="340" t="s">
        <v>518</v>
      </c>
      <c r="B44" s="341" t="s">
        <v>546</v>
      </c>
      <c r="C44" s="339"/>
      <c r="D44" s="339"/>
      <c r="E44" s="339"/>
      <c r="F44" s="339"/>
      <c r="G44" s="339">
        <v>0</v>
      </c>
      <c r="H44" s="339">
        <v>0</v>
      </c>
      <c r="I44" s="339" t="s">
        <v>446</v>
      </c>
      <c r="J44" s="339">
        <v>0</v>
      </c>
      <c r="K44" s="339" t="s">
        <v>446</v>
      </c>
      <c r="L44" s="339">
        <v>0</v>
      </c>
      <c r="M44" s="344" t="s">
        <v>446</v>
      </c>
      <c r="N44" s="339">
        <v>0</v>
      </c>
      <c r="O44" s="339" t="s">
        <v>446</v>
      </c>
      <c r="P44" s="339">
        <v>0</v>
      </c>
      <c r="Q44" s="344" t="s">
        <v>446</v>
      </c>
      <c r="R44" s="339">
        <v>0</v>
      </c>
      <c r="S44" s="339" t="s">
        <v>446</v>
      </c>
      <c r="T44" s="339">
        <v>0</v>
      </c>
      <c r="U44" s="344" t="s">
        <v>446</v>
      </c>
      <c r="V44" s="339">
        <v>0</v>
      </c>
      <c r="W44" s="339" t="s">
        <v>446</v>
      </c>
      <c r="X44" s="339">
        <v>0</v>
      </c>
      <c r="Y44" s="344" t="s">
        <v>446</v>
      </c>
      <c r="Z44" s="339">
        <v>0</v>
      </c>
      <c r="AA44" s="339" t="s">
        <v>446</v>
      </c>
      <c r="AB44" s="339">
        <v>0</v>
      </c>
      <c r="AC44" s="339">
        <v>0</v>
      </c>
    </row>
    <row r="45" spans="1:29" x14ac:dyDescent="0.25">
      <c r="A45" s="340" t="s">
        <v>519</v>
      </c>
      <c r="B45" s="341" t="s">
        <v>547</v>
      </c>
      <c r="C45" s="339"/>
      <c r="D45" s="339"/>
      <c r="E45" s="339"/>
      <c r="F45" s="339"/>
      <c r="G45" s="339">
        <v>0</v>
      </c>
      <c r="H45" s="339">
        <v>0</v>
      </c>
      <c r="I45" s="339" t="s">
        <v>446</v>
      </c>
      <c r="J45" s="339">
        <v>0</v>
      </c>
      <c r="K45" s="339" t="s">
        <v>446</v>
      </c>
      <c r="L45" s="339">
        <v>0</v>
      </c>
      <c r="M45" s="344" t="s">
        <v>446</v>
      </c>
      <c r="N45" s="339">
        <v>0</v>
      </c>
      <c r="O45" s="339" t="s">
        <v>446</v>
      </c>
      <c r="P45" s="339">
        <v>0</v>
      </c>
      <c r="Q45" s="344" t="s">
        <v>446</v>
      </c>
      <c r="R45" s="339">
        <v>0</v>
      </c>
      <c r="S45" s="339" t="s">
        <v>446</v>
      </c>
      <c r="T45" s="339">
        <v>0</v>
      </c>
      <c r="U45" s="344" t="s">
        <v>446</v>
      </c>
      <c r="V45" s="339">
        <v>0</v>
      </c>
      <c r="W45" s="339" t="s">
        <v>446</v>
      </c>
      <c r="X45" s="339">
        <v>0</v>
      </c>
      <c r="Y45" s="344" t="s">
        <v>446</v>
      </c>
      <c r="Z45" s="339">
        <v>0</v>
      </c>
      <c r="AA45" s="339" t="s">
        <v>446</v>
      </c>
      <c r="AB45" s="339">
        <v>0</v>
      </c>
      <c r="AC45" s="339">
        <v>0</v>
      </c>
    </row>
    <row r="46" spans="1:29" x14ac:dyDescent="0.25">
      <c r="A46" s="340" t="s">
        <v>520</v>
      </c>
      <c r="B46" s="341" t="s">
        <v>548</v>
      </c>
      <c r="C46" s="339"/>
      <c r="D46" s="339"/>
      <c r="E46" s="339"/>
      <c r="F46" s="339"/>
      <c r="G46" s="339">
        <v>0</v>
      </c>
      <c r="H46" s="339">
        <v>0</v>
      </c>
      <c r="I46" s="339" t="s">
        <v>446</v>
      </c>
      <c r="J46" s="339">
        <v>0</v>
      </c>
      <c r="K46" s="339" t="s">
        <v>446</v>
      </c>
      <c r="L46" s="339">
        <v>0</v>
      </c>
      <c r="M46" s="344" t="s">
        <v>446</v>
      </c>
      <c r="N46" s="339">
        <v>0</v>
      </c>
      <c r="O46" s="339" t="s">
        <v>446</v>
      </c>
      <c r="P46" s="339">
        <v>0</v>
      </c>
      <c r="Q46" s="344" t="s">
        <v>446</v>
      </c>
      <c r="R46" s="339">
        <v>0</v>
      </c>
      <c r="S46" s="339" t="s">
        <v>446</v>
      </c>
      <c r="T46" s="339">
        <v>0</v>
      </c>
      <c r="U46" s="344" t="s">
        <v>446</v>
      </c>
      <c r="V46" s="339">
        <v>0</v>
      </c>
      <c r="W46" s="339" t="s">
        <v>446</v>
      </c>
      <c r="X46" s="339">
        <v>0</v>
      </c>
      <c r="Y46" s="344" t="s">
        <v>446</v>
      </c>
      <c r="Z46" s="339">
        <v>0</v>
      </c>
      <c r="AA46" s="339" t="s">
        <v>446</v>
      </c>
      <c r="AB46" s="339">
        <v>0</v>
      </c>
      <c r="AC46" s="339">
        <v>0</v>
      </c>
    </row>
    <row r="47" spans="1:29" s="327" customFormat="1" x14ac:dyDescent="0.25">
      <c r="A47" s="337" t="s">
        <v>62</v>
      </c>
      <c r="B47" s="338" t="s">
        <v>153</v>
      </c>
      <c r="C47" s="339"/>
      <c r="D47" s="339"/>
      <c r="E47" s="339"/>
      <c r="F47" s="339"/>
      <c r="G47" s="339"/>
      <c r="H47" s="339"/>
      <c r="I47" s="339"/>
      <c r="J47" s="339"/>
      <c r="K47" s="339"/>
      <c r="L47" s="339"/>
      <c r="M47" s="339"/>
      <c r="N47" s="339"/>
      <c r="O47" s="339"/>
      <c r="P47" s="339"/>
      <c r="Q47" s="339"/>
      <c r="R47" s="339"/>
      <c r="S47" s="339"/>
      <c r="T47" s="339"/>
      <c r="U47" s="339"/>
      <c r="V47" s="339"/>
      <c r="W47" s="344"/>
      <c r="X47" s="339"/>
      <c r="Y47" s="339"/>
      <c r="Z47" s="339"/>
      <c r="AA47" s="339"/>
      <c r="AB47" s="339"/>
      <c r="AC47" s="339"/>
    </row>
    <row r="48" spans="1:29" x14ac:dyDescent="0.25">
      <c r="A48" s="340" t="s">
        <v>152</v>
      </c>
      <c r="B48" s="341" t="s">
        <v>541</v>
      </c>
      <c r="C48" s="339">
        <v>0</v>
      </c>
      <c r="D48" s="339">
        <v>0</v>
      </c>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v>0</v>
      </c>
      <c r="AA48" s="339"/>
      <c r="AB48" s="339">
        <v>0</v>
      </c>
      <c r="AC48" s="339">
        <v>0</v>
      </c>
    </row>
    <row r="49" spans="1:29" ht="31.5" x14ac:dyDescent="0.25">
      <c r="A49" s="340" t="s">
        <v>151</v>
      </c>
      <c r="B49" s="343" t="s">
        <v>539</v>
      </c>
      <c r="C49" s="339">
        <v>0</v>
      </c>
      <c r="D49" s="339">
        <v>0</v>
      </c>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v>0</v>
      </c>
      <c r="AA49" s="339"/>
      <c r="AB49" s="339">
        <v>0</v>
      </c>
      <c r="AC49" s="339">
        <v>0</v>
      </c>
    </row>
    <row r="50" spans="1:29" x14ac:dyDescent="0.25">
      <c r="A50" s="340" t="s">
        <v>150</v>
      </c>
      <c r="B50" s="343" t="s">
        <v>149</v>
      </c>
      <c r="C50" s="339">
        <v>0</v>
      </c>
      <c r="D50" s="339">
        <v>0</v>
      </c>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v>0</v>
      </c>
      <c r="AA50" s="339"/>
      <c r="AB50" s="339">
        <v>0</v>
      </c>
      <c r="AC50" s="339">
        <v>0</v>
      </c>
    </row>
    <row r="51" spans="1:29" ht="35.25" customHeight="1" x14ac:dyDescent="0.25">
      <c r="A51" s="340" t="s">
        <v>148</v>
      </c>
      <c r="B51" s="341" t="s">
        <v>147</v>
      </c>
      <c r="C51" s="339">
        <v>0</v>
      </c>
      <c r="D51" s="339">
        <v>0</v>
      </c>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v>0</v>
      </c>
      <c r="AA51" s="339"/>
      <c r="AB51" s="339">
        <v>0</v>
      </c>
      <c r="AC51" s="339">
        <v>0</v>
      </c>
    </row>
    <row r="52" spans="1:29" ht="31.5" x14ac:dyDescent="0.25">
      <c r="A52" s="340" t="s">
        <v>146</v>
      </c>
      <c r="B52" s="341" t="s">
        <v>145</v>
      </c>
      <c r="C52" s="339">
        <v>0</v>
      </c>
      <c r="D52" s="339">
        <v>0</v>
      </c>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v>0</v>
      </c>
      <c r="AA52" s="339"/>
      <c r="AB52" s="339">
        <v>0</v>
      </c>
      <c r="AC52" s="339">
        <v>0</v>
      </c>
    </row>
    <row r="53" spans="1:29" x14ac:dyDescent="0.25">
      <c r="A53" s="340" t="s">
        <v>144</v>
      </c>
      <c r="B53" s="341" t="s">
        <v>143</v>
      </c>
      <c r="C53" s="339">
        <v>0</v>
      </c>
      <c r="D53" s="339">
        <v>0</v>
      </c>
      <c r="E53" s="339"/>
      <c r="F53" s="339"/>
      <c r="G53" s="339">
        <v>0</v>
      </c>
      <c r="H53" s="339">
        <v>0</v>
      </c>
      <c r="I53" s="339"/>
      <c r="J53" s="339">
        <v>0</v>
      </c>
      <c r="K53" s="339"/>
      <c r="L53" s="339">
        <v>0</v>
      </c>
      <c r="M53" s="339"/>
      <c r="N53" s="339">
        <v>0</v>
      </c>
      <c r="O53" s="339"/>
      <c r="P53" s="339">
        <v>0</v>
      </c>
      <c r="Q53" s="339"/>
      <c r="R53" s="339">
        <v>0</v>
      </c>
      <c r="S53" s="339"/>
      <c r="T53" s="339">
        <v>0</v>
      </c>
      <c r="U53" s="339"/>
      <c r="V53" s="339">
        <v>0</v>
      </c>
      <c r="W53" s="339"/>
      <c r="X53" s="339">
        <v>0</v>
      </c>
      <c r="Y53" s="339"/>
      <c r="Z53" s="339">
        <v>0</v>
      </c>
      <c r="AA53" s="339"/>
      <c r="AB53" s="339">
        <v>0</v>
      </c>
      <c r="AC53" s="339">
        <v>0</v>
      </c>
    </row>
    <row r="54" spans="1:29" x14ac:dyDescent="0.25">
      <c r="A54" s="340" t="s">
        <v>142</v>
      </c>
      <c r="B54" s="341" t="s">
        <v>542</v>
      </c>
      <c r="C54" s="339">
        <v>0</v>
      </c>
      <c r="D54" s="339">
        <v>0</v>
      </c>
      <c r="E54" s="339"/>
      <c r="F54" s="339"/>
      <c r="G54" s="339">
        <v>0</v>
      </c>
      <c r="H54" s="339">
        <v>0</v>
      </c>
      <c r="I54" s="339"/>
      <c r="J54" s="339">
        <v>0</v>
      </c>
      <c r="K54" s="339"/>
      <c r="L54" s="339">
        <v>0</v>
      </c>
      <c r="M54" s="339"/>
      <c r="N54" s="339">
        <v>0</v>
      </c>
      <c r="O54" s="339"/>
      <c r="P54" s="339">
        <v>0</v>
      </c>
      <c r="Q54" s="339"/>
      <c r="R54" s="339">
        <v>0</v>
      </c>
      <c r="S54" s="339"/>
      <c r="T54" s="339">
        <v>0</v>
      </c>
      <c r="U54" s="339"/>
      <c r="V54" s="339">
        <v>0</v>
      </c>
      <c r="W54" s="339"/>
      <c r="X54" s="339">
        <v>0</v>
      </c>
      <c r="Y54" s="339"/>
      <c r="Z54" s="339">
        <v>0</v>
      </c>
      <c r="AA54" s="339"/>
      <c r="AB54" s="339">
        <v>0</v>
      </c>
      <c r="AC54" s="339">
        <v>0</v>
      </c>
    </row>
    <row r="55" spans="1:29" x14ac:dyDescent="0.25">
      <c r="A55" s="340" t="s">
        <v>521</v>
      </c>
      <c r="B55" s="341" t="s">
        <v>543</v>
      </c>
      <c r="C55" s="339">
        <v>0</v>
      </c>
      <c r="D55" s="339">
        <v>0</v>
      </c>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v>0</v>
      </c>
      <c r="AA55" s="339"/>
      <c r="AB55" s="339">
        <v>0</v>
      </c>
      <c r="AC55" s="339">
        <v>0</v>
      </c>
    </row>
    <row r="56" spans="1:29" x14ac:dyDescent="0.25">
      <c r="A56" s="340" t="s">
        <v>522</v>
      </c>
      <c r="B56" s="341" t="s">
        <v>544</v>
      </c>
      <c r="C56" s="339">
        <v>0</v>
      </c>
      <c r="D56" s="339">
        <v>0</v>
      </c>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v>0</v>
      </c>
      <c r="AA56" s="339"/>
      <c r="AB56" s="339">
        <v>0</v>
      </c>
      <c r="AC56" s="339">
        <v>0</v>
      </c>
    </row>
    <row r="57" spans="1:29" x14ac:dyDescent="0.25">
      <c r="A57" s="340" t="s">
        <v>523</v>
      </c>
      <c r="B57" s="341" t="s">
        <v>545</v>
      </c>
      <c r="C57" s="339">
        <v>0</v>
      </c>
      <c r="D57" s="339">
        <v>0</v>
      </c>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v>0</v>
      </c>
      <c r="AA57" s="339"/>
      <c r="AB57" s="339">
        <v>0</v>
      </c>
      <c r="AC57" s="339">
        <v>0</v>
      </c>
    </row>
    <row r="58" spans="1:29" ht="36.75" customHeight="1" x14ac:dyDescent="0.25">
      <c r="A58" s="340" t="s">
        <v>524</v>
      </c>
      <c r="B58" s="341" t="s">
        <v>546</v>
      </c>
      <c r="C58" s="339">
        <v>8</v>
      </c>
      <c r="D58" s="339">
        <v>8</v>
      </c>
      <c r="E58" s="339"/>
      <c r="F58" s="339"/>
      <c r="G58" s="339">
        <v>0</v>
      </c>
      <c r="H58" s="339">
        <v>8</v>
      </c>
      <c r="I58" s="339"/>
      <c r="J58" s="339">
        <v>8</v>
      </c>
      <c r="K58" s="339"/>
      <c r="L58" s="339">
        <v>0</v>
      </c>
      <c r="M58" s="339"/>
      <c r="N58" s="339">
        <v>0</v>
      </c>
      <c r="O58" s="339"/>
      <c r="P58" s="339">
        <v>0</v>
      </c>
      <c r="Q58" s="339"/>
      <c r="R58" s="339">
        <v>0</v>
      </c>
      <c r="S58" s="339"/>
      <c r="T58" s="339">
        <v>0</v>
      </c>
      <c r="U58" s="339"/>
      <c r="V58" s="339">
        <v>0</v>
      </c>
      <c r="W58" s="339"/>
      <c r="X58" s="339">
        <v>0</v>
      </c>
      <c r="Y58" s="339"/>
      <c r="Z58" s="339">
        <v>0</v>
      </c>
      <c r="AA58" s="339"/>
      <c r="AB58" s="339">
        <v>8</v>
      </c>
      <c r="AC58" s="339">
        <v>8</v>
      </c>
    </row>
    <row r="59" spans="1:29" x14ac:dyDescent="0.25">
      <c r="A59" s="340" t="s">
        <v>525</v>
      </c>
      <c r="B59" s="341" t="s">
        <v>547</v>
      </c>
      <c r="C59" s="339">
        <v>0</v>
      </c>
      <c r="D59" s="339">
        <v>0</v>
      </c>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v>0</v>
      </c>
      <c r="AA59" s="339"/>
      <c r="AB59" s="339">
        <v>0</v>
      </c>
      <c r="AC59" s="339">
        <v>0</v>
      </c>
    </row>
    <row r="60" spans="1:29" x14ac:dyDescent="0.25">
      <c r="A60" s="340" t="s">
        <v>526</v>
      </c>
      <c r="B60" s="341" t="s">
        <v>548</v>
      </c>
      <c r="C60" s="339">
        <v>0</v>
      </c>
      <c r="D60" s="339">
        <v>0</v>
      </c>
      <c r="E60" s="339"/>
      <c r="F60" s="339"/>
      <c r="G60" s="339">
        <v>0</v>
      </c>
      <c r="H60" s="339">
        <v>0</v>
      </c>
      <c r="I60" s="339"/>
      <c r="J60" s="339">
        <v>0</v>
      </c>
      <c r="K60" s="339"/>
      <c r="L60" s="339">
        <v>0</v>
      </c>
      <c r="M60" s="339"/>
      <c r="N60" s="339">
        <v>0</v>
      </c>
      <c r="O60" s="339"/>
      <c r="P60" s="339">
        <v>0</v>
      </c>
      <c r="Q60" s="339"/>
      <c r="R60" s="339">
        <v>0</v>
      </c>
      <c r="S60" s="339"/>
      <c r="T60" s="339">
        <v>0</v>
      </c>
      <c r="U60" s="339"/>
      <c r="V60" s="339">
        <v>0</v>
      </c>
      <c r="W60" s="339"/>
      <c r="X60" s="339">
        <v>0</v>
      </c>
      <c r="Y60" s="339"/>
      <c r="Z60" s="339">
        <v>0</v>
      </c>
      <c r="AA60" s="339"/>
      <c r="AB60" s="339">
        <v>0</v>
      </c>
      <c r="AC60" s="339">
        <v>0</v>
      </c>
    </row>
    <row r="61" spans="1:29" s="327" customFormat="1" ht="31.5" x14ac:dyDescent="0.25">
      <c r="A61" s="337" t="s">
        <v>60</v>
      </c>
      <c r="B61" s="338" t="s">
        <v>141</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row>
    <row r="62" spans="1:29" x14ac:dyDescent="0.25">
      <c r="A62" s="340" t="s">
        <v>140</v>
      </c>
      <c r="B62" s="341" t="s">
        <v>139</v>
      </c>
      <c r="C62" s="339">
        <v>27.713549999999998</v>
      </c>
      <c r="D62" s="339">
        <v>30.153950000000005</v>
      </c>
      <c r="E62" s="339"/>
      <c r="F62" s="339"/>
      <c r="G62" s="339">
        <v>0</v>
      </c>
      <c r="H62" s="339">
        <v>27.713549999999998</v>
      </c>
      <c r="I62" s="339"/>
      <c r="J62" s="339">
        <v>30.153950000000005</v>
      </c>
      <c r="K62" s="339"/>
      <c r="L62" s="339">
        <v>0</v>
      </c>
      <c r="M62" s="339"/>
      <c r="N62" s="339">
        <v>0</v>
      </c>
      <c r="O62" s="339"/>
      <c r="P62" s="339">
        <v>0</v>
      </c>
      <c r="Q62" s="339"/>
      <c r="R62" s="339">
        <v>0</v>
      </c>
      <c r="S62" s="339"/>
      <c r="T62" s="339">
        <v>0</v>
      </c>
      <c r="U62" s="339"/>
      <c r="V62" s="339">
        <v>0</v>
      </c>
      <c r="W62" s="339"/>
      <c r="X62" s="339">
        <v>0</v>
      </c>
      <c r="Y62" s="339"/>
      <c r="Z62" s="339">
        <v>0</v>
      </c>
      <c r="AA62" s="339"/>
      <c r="AB62" s="339">
        <v>27.713549999999998</v>
      </c>
      <c r="AC62" s="339">
        <v>30.153950000000005</v>
      </c>
    </row>
    <row r="63" spans="1:29" x14ac:dyDescent="0.25">
      <c r="A63" s="340" t="s">
        <v>138</v>
      </c>
      <c r="B63" s="343" t="s">
        <v>132</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v>0</v>
      </c>
      <c r="AA63" s="339"/>
      <c r="AB63" s="339">
        <v>0</v>
      </c>
      <c r="AC63" s="339">
        <v>0</v>
      </c>
    </row>
    <row r="64" spans="1:29" x14ac:dyDescent="0.25">
      <c r="A64" s="340" t="s">
        <v>137</v>
      </c>
      <c r="B64" s="341" t="s">
        <v>131</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v>0</v>
      </c>
      <c r="AA64" s="339"/>
      <c r="AB64" s="339">
        <v>0</v>
      </c>
      <c r="AC64" s="339">
        <v>0</v>
      </c>
    </row>
    <row r="65" spans="1:29" x14ac:dyDescent="0.25">
      <c r="A65" s="340" t="s">
        <v>136</v>
      </c>
      <c r="B65" s="343" t="s">
        <v>130</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v>0</v>
      </c>
      <c r="AA65" s="339"/>
      <c r="AB65" s="339">
        <v>0</v>
      </c>
      <c r="AC65" s="339">
        <v>0</v>
      </c>
    </row>
    <row r="66" spans="1:29" ht="54" customHeight="1" x14ac:dyDescent="0.25">
      <c r="A66" s="340" t="s">
        <v>135</v>
      </c>
      <c r="B66" s="343" t="s">
        <v>129</v>
      </c>
      <c r="C66" s="339"/>
      <c r="D66" s="339"/>
      <c r="E66" s="339"/>
      <c r="F66" s="339"/>
      <c r="G66" s="339">
        <v>0</v>
      </c>
      <c r="H66" s="339">
        <v>0</v>
      </c>
      <c r="I66" s="339"/>
      <c r="J66" s="339">
        <v>0</v>
      </c>
      <c r="K66" s="339"/>
      <c r="L66" s="339">
        <v>0</v>
      </c>
      <c r="M66" s="339"/>
      <c r="N66" s="339">
        <v>0</v>
      </c>
      <c r="O66" s="339"/>
      <c r="P66" s="339">
        <v>0</v>
      </c>
      <c r="Q66" s="339"/>
      <c r="R66" s="339">
        <v>0</v>
      </c>
      <c r="S66" s="339"/>
      <c r="T66" s="339">
        <v>0</v>
      </c>
      <c r="U66" s="339"/>
      <c r="V66" s="339">
        <v>0</v>
      </c>
      <c r="W66" s="339"/>
      <c r="X66" s="339">
        <v>0</v>
      </c>
      <c r="Y66" s="339"/>
      <c r="Z66" s="339">
        <v>0</v>
      </c>
      <c r="AA66" s="339"/>
      <c r="AB66" s="339">
        <v>0</v>
      </c>
      <c r="AC66" s="339">
        <v>0</v>
      </c>
    </row>
    <row r="67" spans="1:29" x14ac:dyDescent="0.25">
      <c r="A67" s="340" t="s">
        <v>134</v>
      </c>
      <c r="B67" s="343" t="s">
        <v>549</v>
      </c>
      <c r="C67" s="339"/>
      <c r="D67" s="339"/>
      <c r="E67" s="339"/>
      <c r="F67" s="339"/>
      <c r="G67" s="339">
        <v>0</v>
      </c>
      <c r="H67" s="339">
        <v>0</v>
      </c>
      <c r="I67" s="339"/>
      <c r="J67" s="339">
        <v>0</v>
      </c>
      <c r="K67" s="339"/>
      <c r="L67" s="339">
        <v>0</v>
      </c>
      <c r="M67" s="339"/>
      <c r="N67" s="339">
        <v>0</v>
      </c>
      <c r="O67" s="339"/>
      <c r="P67" s="339">
        <v>0</v>
      </c>
      <c r="Q67" s="339"/>
      <c r="R67" s="339">
        <v>0</v>
      </c>
      <c r="S67" s="339"/>
      <c r="T67" s="339">
        <v>0</v>
      </c>
      <c r="U67" s="339"/>
      <c r="V67" s="339">
        <v>0</v>
      </c>
      <c r="W67" s="339"/>
      <c r="X67" s="339">
        <v>0</v>
      </c>
      <c r="Y67" s="339"/>
      <c r="Z67" s="339">
        <v>0</v>
      </c>
      <c r="AA67" s="339"/>
      <c r="AB67" s="339">
        <v>0</v>
      </c>
      <c r="AC67" s="339">
        <v>0</v>
      </c>
    </row>
    <row r="68" spans="1:29" ht="50.25" customHeight="1" x14ac:dyDescent="0.25">
      <c r="A68" s="340" t="s">
        <v>527</v>
      </c>
      <c r="B68" s="343" t="s">
        <v>550</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v>0</v>
      </c>
      <c r="AA68" s="339"/>
      <c r="AB68" s="339">
        <v>0</v>
      </c>
      <c r="AC68" s="339">
        <v>0</v>
      </c>
    </row>
    <row r="69" spans="1:29" x14ac:dyDescent="0.25">
      <c r="A69" s="340" t="s">
        <v>528</v>
      </c>
      <c r="B69" s="343" t="s">
        <v>551</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v>0</v>
      </c>
      <c r="AA69" s="339"/>
      <c r="AB69" s="339">
        <v>0</v>
      </c>
      <c r="AC69" s="339">
        <v>0</v>
      </c>
    </row>
    <row r="70" spans="1:29" ht="36.75" customHeight="1" x14ac:dyDescent="0.25">
      <c r="A70" s="340" t="s">
        <v>529</v>
      </c>
      <c r="B70" s="343" t="s">
        <v>552</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v>0</v>
      </c>
      <c r="AA70" s="339"/>
      <c r="AB70" s="339">
        <v>0</v>
      </c>
      <c r="AC70" s="339">
        <v>0</v>
      </c>
    </row>
    <row r="71" spans="1:29" x14ac:dyDescent="0.25">
      <c r="A71" s="340" t="s">
        <v>530</v>
      </c>
      <c r="B71" s="343" t="s">
        <v>553</v>
      </c>
      <c r="C71" s="339"/>
      <c r="D71" s="339"/>
      <c r="E71" s="339"/>
      <c r="F71" s="339"/>
      <c r="G71" s="339">
        <v>0</v>
      </c>
      <c r="H71" s="339">
        <v>8</v>
      </c>
      <c r="I71" s="339"/>
      <c r="J71" s="339">
        <v>8</v>
      </c>
      <c r="K71" s="339"/>
      <c r="L71" s="339">
        <v>0</v>
      </c>
      <c r="M71" s="339"/>
      <c r="N71" s="339">
        <v>0</v>
      </c>
      <c r="O71" s="339"/>
      <c r="P71" s="339">
        <v>0</v>
      </c>
      <c r="Q71" s="339"/>
      <c r="R71" s="339">
        <v>0</v>
      </c>
      <c r="S71" s="339"/>
      <c r="T71" s="339">
        <v>0</v>
      </c>
      <c r="U71" s="339"/>
      <c r="V71" s="339">
        <v>0</v>
      </c>
      <c r="W71" s="339"/>
      <c r="X71" s="339">
        <v>0</v>
      </c>
      <c r="Y71" s="339"/>
      <c r="Z71" s="339">
        <v>0</v>
      </c>
      <c r="AA71" s="339"/>
      <c r="AB71" s="339">
        <v>8</v>
      </c>
      <c r="AC71" s="339">
        <v>8</v>
      </c>
    </row>
    <row r="72" spans="1:29" ht="51" customHeight="1" x14ac:dyDescent="0.25">
      <c r="A72" s="340" t="s">
        <v>531</v>
      </c>
      <c r="B72" s="343" t="s">
        <v>554</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v>0</v>
      </c>
      <c r="AA72" s="339"/>
      <c r="AB72" s="339">
        <v>0</v>
      </c>
      <c r="AC72" s="339">
        <v>0</v>
      </c>
    </row>
    <row r="73" spans="1:29" ht="32.25" customHeight="1" x14ac:dyDescent="0.25">
      <c r="A73" s="340" t="s">
        <v>532</v>
      </c>
      <c r="B73" s="343" t="s">
        <v>555</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v>0</v>
      </c>
      <c r="AA73" s="339"/>
      <c r="AB73" s="339">
        <v>0</v>
      </c>
      <c r="AC73" s="339">
        <v>0</v>
      </c>
    </row>
    <row r="74" spans="1:29" s="327" customFormat="1" ht="51.75" customHeight="1" x14ac:dyDescent="0.25">
      <c r="A74" s="337" t="s">
        <v>59</v>
      </c>
      <c r="B74" s="345" t="s">
        <v>228</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v>0</v>
      </c>
      <c r="AA74" s="339"/>
      <c r="AB74" s="339">
        <v>0</v>
      </c>
      <c r="AC74" s="339">
        <v>0</v>
      </c>
    </row>
    <row r="75" spans="1:29" s="327" customFormat="1" ht="21.75" customHeight="1" x14ac:dyDescent="0.25">
      <c r="A75" s="337" t="s">
        <v>57</v>
      </c>
      <c r="B75" s="338" t="s">
        <v>133</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40" t="s">
        <v>223</v>
      </c>
      <c r="B76" s="341" t="s">
        <v>541</v>
      </c>
      <c r="C76" s="346"/>
      <c r="D76" s="347"/>
      <c r="E76" s="348"/>
      <c r="F76" s="348"/>
      <c r="G76" s="339">
        <v>0</v>
      </c>
      <c r="H76" s="339">
        <v>0</v>
      </c>
      <c r="I76" s="339"/>
      <c r="J76" s="339">
        <v>0</v>
      </c>
      <c r="K76" s="339"/>
      <c r="L76" s="339">
        <v>0</v>
      </c>
      <c r="M76" s="348"/>
      <c r="N76" s="339">
        <v>0</v>
      </c>
      <c r="O76" s="347"/>
      <c r="P76" s="339">
        <v>0</v>
      </c>
      <c r="Q76" s="347"/>
      <c r="R76" s="339">
        <v>0</v>
      </c>
      <c r="S76" s="347"/>
      <c r="T76" s="339">
        <v>0</v>
      </c>
      <c r="U76" s="347"/>
      <c r="V76" s="339">
        <v>0</v>
      </c>
      <c r="W76" s="347"/>
      <c r="X76" s="339">
        <v>0</v>
      </c>
      <c r="Y76" s="347"/>
      <c r="Z76" s="339">
        <v>0</v>
      </c>
      <c r="AA76" s="347"/>
      <c r="AB76" s="339">
        <v>0</v>
      </c>
      <c r="AC76" s="339">
        <v>0</v>
      </c>
    </row>
    <row r="77" spans="1:29" ht="18.75" customHeight="1" x14ac:dyDescent="0.25">
      <c r="A77" s="340" t="s">
        <v>224</v>
      </c>
      <c r="B77" s="343" t="s">
        <v>539</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v>0</v>
      </c>
      <c r="AA77" s="339"/>
      <c r="AB77" s="339">
        <v>0</v>
      </c>
      <c r="AC77" s="339">
        <v>0</v>
      </c>
    </row>
    <row r="78" spans="1:29" x14ac:dyDescent="0.25">
      <c r="A78" s="340" t="s">
        <v>225</v>
      </c>
      <c r="B78" s="343" t="s">
        <v>149</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v>0</v>
      </c>
      <c r="AA78" s="339"/>
      <c r="AB78" s="339">
        <v>0</v>
      </c>
      <c r="AC78" s="339">
        <v>0</v>
      </c>
    </row>
    <row r="79" spans="1:29" x14ac:dyDescent="0.25">
      <c r="A79" s="340" t="s">
        <v>226</v>
      </c>
      <c r="B79" s="341" t="s">
        <v>556</v>
      </c>
      <c r="C79" s="339"/>
      <c r="D79" s="339"/>
      <c r="E79" s="339"/>
      <c r="F79" s="339"/>
      <c r="G79" s="339">
        <v>0</v>
      </c>
      <c r="H79" s="339">
        <v>0</v>
      </c>
      <c r="I79" s="339"/>
      <c r="J79" s="339">
        <v>0</v>
      </c>
      <c r="K79" s="339"/>
      <c r="L79" s="339">
        <v>0</v>
      </c>
      <c r="M79" s="339"/>
      <c r="N79" s="339">
        <v>0</v>
      </c>
      <c r="O79" s="339"/>
      <c r="P79" s="339">
        <v>0</v>
      </c>
      <c r="Q79" s="339"/>
      <c r="R79" s="339">
        <v>0</v>
      </c>
      <c r="S79" s="339"/>
      <c r="T79" s="339">
        <v>0</v>
      </c>
      <c r="U79" s="339"/>
      <c r="V79" s="339">
        <v>0</v>
      </c>
      <c r="W79" s="339"/>
      <c r="X79" s="339">
        <v>0</v>
      </c>
      <c r="Y79" s="339"/>
      <c r="Z79" s="339">
        <v>0</v>
      </c>
      <c r="AA79" s="339"/>
      <c r="AB79" s="339">
        <v>0</v>
      </c>
      <c r="AC79" s="339">
        <v>0</v>
      </c>
    </row>
    <row r="80" spans="1:29" x14ac:dyDescent="0.25">
      <c r="A80" s="340" t="s">
        <v>227</v>
      </c>
      <c r="B80" s="341" t="s">
        <v>542</v>
      </c>
      <c r="C80" s="346"/>
      <c r="D80" s="347"/>
      <c r="E80" s="348"/>
      <c r="F80" s="348"/>
      <c r="G80" s="339">
        <v>0</v>
      </c>
      <c r="H80" s="339">
        <v>0</v>
      </c>
      <c r="I80" s="339"/>
      <c r="J80" s="339">
        <v>0</v>
      </c>
      <c r="K80" s="339"/>
      <c r="L80" s="339">
        <v>0</v>
      </c>
      <c r="M80" s="348"/>
      <c r="N80" s="339">
        <v>0</v>
      </c>
      <c r="O80" s="347"/>
      <c r="P80" s="339">
        <v>0</v>
      </c>
      <c r="Q80" s="347"/>
      <c r="R80" s="339">
        <v>0</v>
      </c>
      <c r="S80" s="347"/>
      <c r="T80" s="339">
        <v>0</v>
      </c>
      <c r="U80" s="347"/>
      <c r="V80" s="339">
        <v>0</v>
      </c>
      <c r="W80" s="347"/>
      <c r="X80" s="339">
        <v>0</v>
      </c>
      <c r="Y80" s="347"/>
      <c r="Z80" s="339">
        <v>0</v>
      </c>
      <c r="AA80" s="347"/>
      <c r="AB80" s="339">
        <v>0</v>
      </c>
      <c r="AC80" s="339">
        <v>0</v>
      </c>
    </row>
    <row r="81" spans="1:29" x14ac:dyDescent="0.25">
      <c r="A81" s="340" t="s">
        <v>533</v>
      </c>
      <c r="B81" s="341" t="s">
        <v>543</v>
      </c>
      <c r="C81" s="346"/>
      <c r="D81" s="347"/>
      <c r="E81" s="348"/>
      <c r="F81" s="348"/>
      <c r="G81" s="339">
        <v>0</v>
      </c>
      <c r="H81" s="339">
        <v>0</v>
      </c>
      <c r="I81" s="339"/>
      <c r="J81" s="339">
        <v>0</v>
      </c>
      <c r="K81" s="339"/>
      <c r="L81" s="339">
        <v>0</v>
      </c>
      <c r="M81" s="348"/>
      <c r="N81" s="339">
        <v>0</v>
      </c>
      <c r="O81" s="347"/>
      <c r="P81" s="339">
        <v>0</v>
      </c>
      <c r="Q81" s="347"/>
      <c r="R81" s="339">
        <v>0</v>
      </c>
      <c r="S81" s="347"/>
      <c r="T81" s="339">
        <v>0</v>
      </c>
      <c r="U81" s="347"/>
      <c r="V81" s="339">
        <v>0</v>
      </c>
      <c r="W81" s="347"/>
      <c r="X81" s="339">
        <v>0</v>
      </c>
      <c r="Y81" s="347"/>
      <c r="Z81" s="339">
        <v>0</v>
      </c>
      <c r="AA81" s="347"/>
      <c r="AB81" s="339">
        <v>0</v>
      </c>
      <c r="AC81" s="339">
        <v>0</v>
      </c>
    </row>
    <row r="82" spans="1:29" x14ac:dyDescent="0.25">
      <c r="A82" s="340" t="s">
        <v>534</v>
      </c>
      <c r="B82" s="341" t="s">
        <v>544</v>
      </c>
      <c r="C82" s="346"/>
      <c r="D82" s="347"/>
      <c r="E82" s="348"/>
      <c r="F82" s="348"/>
      <c r="G82" s="339">
        <v>0</v>
      </c>
      <c r="H82" s="339">
        <v>0</v>
      </c>
      <c r="I82" s="339"/>
      <c r="J82" s="339">
        <v>0</v>
      </c>
      <c r="K82" s="339"/>
      <c r="L82" s="339">
        <v>0</v>
      </c>
      <c r="M82" s="348"/>
      <c r="N82" s="339">
        <v>0</v>
      </c>
      <c r="O82" s="347"/>
      <c r="P82" s="339">
        <v>0</v>
      </c>
      <c r="Q82" s="347"/>
      <c r="R82" s="339">
        <v>0</v>
      </c>
      <c r="S82" s="347"/>
      <c r="T82" s="339">
        <v>0</v>
      </c>
      <c r="U82" s="347"/>
      <c r="V82" s="339">
        <v>0</v>
      </c>
      <c r="W82" s="347"/>
      <c r="X82" s="339">
        <v>0</v>
      </c>
      <c r="Y82" s="347"/>
      <c r="Z82" s="339">
        <v>0</v>
      </c>
      <c r="AA82" s="347"/>
      <c r="AB82" s="339">
        <v>0</v>
      </c>
      <c r="AC82" s="339">
        <v>0</v>
      </c>
    </row>
    <row r="83" spans="1:29" x14ac:dyDescent="0.25">
      <c r="A83" s="340" t="s">
        <v>535</v>
      </c>
      <c r="B83" s="341" t="s">
        <v>545</v>
      </c>
      <c r="C83" s="346"/>
      <c r="D83" s="347"/>
      <c r="E83" s="348"/>
      <c r="F83" s="348"/>
      <c r="G83" s="339">
        <v>0</v>
      </c>
      <c r="H83" s="339">
        <v>0</v>
      </c>
      <c r="I83" s="339"/>
      <c r="J83" s="339">
        <v>0</v>
      </c>
      <c r="K83" s="339"/>
      <c r="L83" s="339">
        <v>0</v>
      </c>
      <c r="M83" s="348"/>
      <c r="N83" s="339">
        <v>0</v>
      </c>
      <c r="O83" s="347"/>
      <c r="P83" s="339">
        <v>0</v>
      </c>
      <c r="Q83" s="347"/>
      <c r="R83" s="339">
        <v>0</v>
      </c>
      <c r="S83" s="347"/>
      <c r="T83" s="339">
        <v>0</v>
      </c>
      <c r="U83" s="347"/>
      <c r="V83" s="339">
        <v>0</v>
      </c>
      <c r="W83" s="347"/>
      <c r="X83" s="339">
        <v>0</v>
      </c>
      <c r="Y83" s="347"/>
      <c r="Z83" s="339">
        <v>0</v>
      </c>
      <c r="AA83" s="347"/>
      <c r="AB83" s="339">
        <v>0</v>
      </c>
      <c r="AC83" s="339">
        <v>0</v>
      </c>
    </row>
    <row r="84" spans="1:29" x14ac:dyDescent="0.25">
      <c r="A84" s="340" t="s">
        <v>536</v>
      </c>
      <c r="B84" s="341" t="s">
        <v>546</v>
      </c>
      <c r="C84" s="346"/>
      <c r="D84" s="347"/>
      <c r="E84" s="348"/>
      <c r="F84" s="348"/>
      <c r="G84" s="339">
        <v>0</v>
      </c>
      <c r="H84" s="339">
        <v>8</v>
      </c>
      <c r="I84" s="339"/>
      <c r="J84" s="339">
        <v>8</v>
      </c>
      <c r="K84" s="339"/>
      <c r="L84" s="339">
        <v>0</v>
      </c>
      <c r="M84" s="348"/>
      <c r="N84" s="339">
        <v>0</v>
      </c>
      <c r="O84" s="347"/>
      <c r="P84" s="339">
        <v>0</v>
      </c>
      <c r="Q84" s="347"/>
      <c r="R84" s="339">
        <v>0</v>
      </c>
      <c r="S84" s="347"/>
      <c r="T84" s="339">
        <v>0</v>
      </c>
      <c r="U84" s="347"/>
      <c r="V84" s="339">
        <v>0</v>
      </c>
      <c r="W84" s="347"/>
      <c r="X84" s="339">
        <v>0</v>
      </c>
      <c r="Y84" s="347"/>
      <c r="Z84" s="339">
        <v>0</v>
      </c>
      <c r="AA84" s="347"/>
      <c r="AB84" s="339">
        <v>8</v>
      </c>
      <c r="AC84" s="339">
        <v>8</v>
      </c>
    </row>
    <row r="85" spans="1:29" x14ac:dyDescent="0.25">
      <c r="A85" s="340" t="s">
        <v>537</v>
      </c>
      <c r="B85" s="341" t="s">
        <v>547</v>
      </c>
      <c r="C85" s="346"/>
      <c r="D85" s="347"/>
      <c r="E85" s="348"/>
      <c r="F85" s="348"/>
      <c r="G85" s="339">
        <v>0</v>
      </c>
      <c r="H85" s="339">
        <v>0</v>
      </c>
      <c r="I85" s="339"/>
      <c r="J85" s="339">
        <v>0</v>
      </c>
      <c r="K85" s="339"/>
      <c r="L85" s="339">
        <v>0</v>
      </c>
      <c r="M85" s="348"/>
      <c r="N85" s="339">
        <v>0</v>
      </c>
      <c r="O85" s="347"/>
      <c r="P85" s="339">
        <v>0</v>
      </c>
      <c r="Q85" s="347"/>
      <c r="R85" s="339">
        <v>0</v>
      </c>
      <c r="S85" s="347"/>
      <c r="T85" s="339">
        <v>0</v>
      </c>
      <c r="U85" s="347"/>
      <c r="V85" s="339">
        <v>0</v>
      </c>
      <c r="W85" s="347"/>
      <c r="X85" s="339">
        <v>0</v>
      </c>
      <c r="Y85" s="347"/>
      <c r="Z85" s="339">
        <v>0</v>
      </c>
      <c r="AA85" s="347"/>
      <c r="AB85" s="339">
        <v>0</v>
      </c>
      <c r="AC85" s="339">
        <v>0</v>
      </c>
    </row>
    <row r="86" spans="1:29" x14ac:dyDescent="0.25">
      <c r="A86" s="340" t="s">
        <v>538</v>
      </c>
      <c r="B86" s="341" t="s">
        <v>548</v>
      </c>
      <c r="C86" s="349"/>
      <c r="D86" s="347"/>
      <c r="E86" s="348"/>
      <c r="F86" s="348"/>
      <c r="G86" s="339">
        <v>0</v>
      </c>
      <c r="H86" s="339">
        <v>0</v>
      </c>
      <c r="I86" s="339"/>
      <c r="J86" s="339">
        <v>0</v>
      </c>
      <c r="K86" s="339"/>
      <c r="L86" s="339">
        <v>0</v>
      </c>
      <c r="M86" s="348"/>
      <c r="N86" s="339">
        <v>0</v>
      </c>
      <c r="O86" s="347"/>
      <c r="P86" s="339">
        <v>0</v>
      </c>
      <c r="Q86" s="347"/>
      <c r="R86" s="339">
        <v>0</v>
      </c>
      <c r="S86" s="347"/>
      <c r="T86" s="339">
        <v>0</v>
      </c>
      <c r="U86" s="347"/>
      <c r="V86" s="339">
        <v>0</v>
      </c>
      <c r="W86" s="347"/>
      <c r="X86" s="339">
        <v>0</v>
      </c>
      <c r="Y86" s="347"/>
      <c r="Z86" s="339">
        <v>0</v>
      </c>
      <c r="AA86" s="347"/>
      <c r="AB86" s="339">
        <v>0</v>
      </c>
      <c r="AC86" s="33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0" workbookViewId="0">
      <selection activeCell="A12" sqref="A12:AV1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8.5703125" style="19" customWidth="1"/>
    <col min="15" max="15" width="13.5703125" style="19" customWidth="1"/>
    <col min="16" max="16" width="13.42578125" style="19" customWidth="1"/>
    <col min="17" max="17" width="14.5703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4"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4.7109375" style="19" customWidth="1"/>
    <col min="34" max="34" width="14"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73" t="s">
        <v>10</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0" t="s">
        <v>9</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77" t="str">
        <f>'1. паспорт местоположение'!A12:C12</f>
        <v>J_TP2000.PR.0059</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0" t="s">
        <v>8</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x14ac:dyDescent="0.25">
      <c r="A15" s="377"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0" t="s">
        <v>7</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410</v>
      </c>
      <c r="F22" s="474"/>
      <c r="G22" s="474"/>
      <c r="H22" s="474"/>
      <c r="I22" s="474"/>
      <c r="J22" s="474"/>
      <c r="K22" s="474"/>
      <c r="L22" s="475"/>
      <c r="M22" s="459" t="s">
        <v>50</v>
      </c>
      <c r="N22" s="459" t="s">
        <v>49</v>
      </c>
      <c r="O22" s="459" t="s">
        <v>48</v>
      </c>
      <c r="P22" s="454" t="s">
        <v>236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132</v>
      </c>
      <c r="G23" s="455" t="s">
        <v>131</v>
      </c>
      <c r="H23" s="455" t="s">
        <v>130</v>
      </c>
      <c r="I23" s="457" t="s">
        <v>323</v>
      </c>
      <c r="J23" s="457" t="s">
        <v>324</v>
      </c>
      <c r="K23" s="457" t="s">
        <v>325</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31" t="s">
        <v>14</v>
      </c>
      <c r="AG24" s="131" t="s">
        <v>13</v>
      </c>
      <c r="AH24" s="132" t="s">
        <v>3</v>
      </c>
      <c r="AI24" s="132"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356" t="s">
        <v>567</v>
      </c>
      <c r="B26" s="357" t="s">
        <v>590</v>
      </c>
      <c r="C26" s="358" t="s">
        <v>568</v>
      </c>
      <c r="D26" s="359" t="s">
        <v>569</v>
      </c>
      <c r="E26" s="360" t="s">
        <v>267</v>
      </c>
      <c r="F26" s="360" t="s">
        <v>267</v>
      </c>
      <c r="G26" s="360" t="s">
        <v>267</v>
      </c>
      <c r="H26" s="360" t="s">
        <v>267</v>
      </c>
      <c r="I26" s="360" t="s">
        <v>267</v>
      </c>
      <c r="J26" s="360" t="s">
        <v>267</v>
      </c>
      <c r="K26" s="360" t="s">
        <v>267</v>
      </c>
      <c r="L26" s="360" t="s">
        <v>267</v>
      </c>
      <c r="M26" s="358" t="s">
        <v>570</v>
      </c>
      <c r="N26" s="361" t="s">
        <v>571</v>
      </c>
      <c r="O26" s="357" t="s">
        <v>572</v>
      </c>
      <c r="P26" s="362">
        <v>556</v>
      </c>
      <c r="Q26" s="358" t="s">
        <v>573</v>
      </c>
      <c r="R26" s="362">
        <v>556</v>
      </c>
      <c r="S26" s="358" t="s">
        <v>574</v>
      </c>
      <c r="T26" s="358" t="s">
        <v>575</v>
      </c>
      <c r="U26" s="358">
        <v>5</v>
      </c>
      <c r="V26" s="358">
        <v>5</v>
      </c>
      <c r="W26" s="358" t="s">
        <v>576</v>
      </c>
      <c r="X26" s="362">
        <v>492</v>
      </c>
      <c r="Y26" s="358"/>
      <c r="Z26" s="358">
        <v>1</v>
      </c>
      <c r="AA26" s="362">
        <v>100</v>
      </c>
      <c r="AB26" s="362">
        <v>100</v>
      </c>
      <c r="AC26" s="358" t="s">
        <v>576</v>
      </c>
      <c r="AD26" s="362">
        <v>120</v>
      </c>
      <c r="AE26" s="362">
        <v>120</v>
      </c>
      <c r="AF26" s="359" t="s">
        <v>577</v>
      </c>
      <c r="AG26" s="358" t="s">
        <v>578</v>
      </c>
      <c r="AH26" s="358" t="s">
        <v>579</v>
      </c>
      <c r="AI26" s="358" t="s">
        <v>580</v>
      </c>
      <c r="AJ26" s="358" t="s">
        <v>581</v>
      </c>
      <c r="AK26" s="358" t="s">
        <v>582</v>
      </c>
      <c r="AL26" s="363"/>
      <c r="AM26" s="363"/>
      <c r="AN26" s="364"/>
      <c r="AO26" s="363"/>
      <c r="AP26" s="358" t="s">
        <v>583</v>
      </c>
      <c r="AQ26" s="358" t="s">
        <v>584</v>
      </c>
      <c r="AR26" s="358" t="s">
        <v>583</v>
      </c>
      <c r="AS26" s="358" t="s">
        <v>584</v>
      </c>
      <c r="AT26" s="358" t="s">
        <v>585</v>
      </c>
      <c r="AU26" s="363"/>
      <c r="AV26" s="363"/>
    </row>
    <row r="27" spans="1:48" ht="30" x14ac:dyDescent="0.25">
      <c r="A27" s="365"/>
      <c r="B27" s="365"/>
      <c r="C27" s="365"/>
      <c r="D27" s="365"/>
      <c r="E27" s="365"/>
      <c r="F27" s="365"/>
      <c r="G27" s="365"/>
      <c r="H27" s="365"/>
      <c r="I27" s="365"/>
      <c r="J27" s="365"/>
      <c r="K27" s="365"/>
      <c r="L27" s="365"/>
      <c r="M27" s="365"/>
      <c r="N27" s="365"/>
      <c r="O27" s="365"/>
      <c r="P27" s="365"/>
      <c r="Q27" s="365"/>
      <c r="R27" s="365"/>
      <c r="S27" s="365"/>
      <c r="T27" s="365"/>
      <c r="U27" s="365"/>
      <c r="V27" s="365"/>
      <c r="W27" s="358" t="s">
        <v>586</v>
      </c>
      <c r="X27" s="362">
        <v>556</v>
      </c>
      <c r="Y27" s="358" t="s">
        <v>586</v>
      </c>
      <c r="Z27" s="365"/>
      <c r="AA27" s="362"/>
      <c r="AB27" s="365"/>
      <c r="AC27" s="365"/>
      <c r="AD27" s="365"/>
      <c r="AE27" s="365"/>
      <c r="AF27" s="365"/>
      <c r="AG27" s="365"/>
      <c r="AH27" s="365"/>
      <c r="AI27" s="365"/>
      <c r="AJ27" s="365"/>
      <c r="AK27" s="365"/>
      <c r="AL27" s="365"/>
      <c r="AM27" s="365"/>
      <c r="AN27" s="365"/>
      <c r="AO27" s="365"/>
      <c r="AP27" s="365"/>
      <c r="AQ27" s="365"/>
      <c r="AR27" s="365"/>
      <c r="AS27" s="365"/>
      <c r="AT27" s="365"/>
      <c r="AU27" s="365"/>
      <c r="AV27" s="365"/>
    </row>
    <row r="28" spans="1:48" x14ac:dyDescent="0.25">
      <c r="A28" s="365"/>
      <c r="B28" s="365"/>
      <c r="C28" s="365"/>
      <c r="D28" s="365"/>
      <c r="E28" s="365"/>
      <c r="F28" s="365"/>
      <c r="G28" s="365"/>
      <c r="H28" s="365"/>
      <c r="I28" s="365"/>
      <c r="J28" s="365"/>
      <c r="K28" s="365"/>
      <c r="L28" s="365"/>
      <c r="M28" s="365"/>
      <c r="N28" s="365"/>
      <c r="O28" s="365"/>
      <c r="P28" s="365"/>
      <c r="Q28" s="365"/>
      <c r="R28" s="365"/>
      <c r="S28" s="365"/>
      <c r="T28" s="365"/>
      <c r="U28" s="365"/>
      <c r="V28" s="365"/>
      <c r="W28" s="358" t="s">
        <v>587</v>
      </c>
      <c r="X28" s="362">
        <v>556</v>
      </c>
      <c r="Y28" s="358"/>
      <c r="Z28" s="365"/>
      <c r="AA28" s="362">
        <v>150</v>
      </c>
      <c r="AB28" s="365"/>
      <c r="AC28" s="365"/>
      <c r="AD28" s="365"/>
      <c r="AE28" s="365"/>
      <c r="AF28" s="365"/>
      <c r="AG28" s="365"/>
      <c r="AH28" s="365"/>
      <c r="AI28" s="365"/>
      <c r="AJ28" s="365"/>
      <c r="AK28" s="365"/>
      <c r="AL28" s="365"/>
      <c r="AM28" s="365"/>
      <c r="AN28" s="365"/>
      <c r="AO28" s="365"/>
      <c r="AP28" s="365"/>
      <c r="AQ28" s="365"/>
      <c r="AR28" s="365"/>
      <c r="AS28" s="365"/>
      <c r="AT28" s="365"/>
      <c r="AU28" s="365"/>
      <c r="AV28" s="365"/>
    </row>
    <row r="29" spans="1:48" x14ac:dyDescent="0.25">
      <c r="A29" s="365"/>
      <c r="B29" s="365"/>
      <c r="C29" s="365"/>
      <c r="D29" s="365"/>
      <c r="E29" s="365"/>
      <c r="F29" s="365"/>
      <c r="G29" s="365"/>
      <c r="H29" s="365"/>
      <c r="I29" s="365"/>
      <c r="J29" s="365"/>
      <c r="K29" s="365"/>
      <c r="L29" s="365"/>
      <c r="M29" s="365"/>
      <c r="N29" s="365"/>
      <c r="O29" s="365"/>
      <c r="P29" s="365"/>
      <c r="Q29" s="365"/>
      <c r="R29" s="365"/>
      <c r="S29" s="365"/>
      <c r="T29" s="365"/>
      <c r="U29" s="365"/>
      <c r="V29" s="365"/>
      <c r="W29" s="358" t="s">
        <v>588</v>
      </c>
      <c r="X29" s="362">
        <v>522</v>
      </c>
      <c r="Y29" s="358" t="s">
        <v>588</v>
      </c>
      <c r="Z29" s="365"/>
      <c r="AA29" s="362"/>
      <c r="AB29" s="365"/>
      <c r="AC29" s="365"/>
      <c r="AD29" s="365"/>
      <c r="AE29" s="365"/>
      <c r="AF29" s="365"/>
      <c r="AG29" s="365"/>
      <c r="AH29" s="365"/>
      <c r="AI29" s="365"/>
      <c r="AJ29" s="365"/>
      <c r="AK29" s="365"/>
      <c r="AL29" s="365"/>
      <c r="AM29" s="365"/>
      <c r="AN29" s="365"/>
      <c r="AO29" s="365"/>
      <c r="AP29" s="365"/>
      <c r="AQ29" s="365"/>
      <c r="AR29" s="365"/>
      <c r="AS29" s="365"/>
      <c r="AT29" s="365"/>
      <c r="AU29" s="365"/>
      <c r="AV29" s="365"/>
    </row>
    <row r="30" spans="1:48" ht="30" x14ac:dyDescent="0.25">
      <c r="A30" s="365"/>
      <c r="B30" s="365"/>
      <c r="C30" s="365"/>
      <c r="D30" s="365"/>
      <c r="E30" s="365"/>
      <c r="F30" s="365"/>
      <c r="G30" s="365"/>
      <c r="H30" s="365"/>
      <c r="I30" s="365"/>
      <c r="J30" s="365"/>
      <c r="K30" s="365"/>
      <c r="L30" s="365"/>
      <c r="M30" s="365"/>
      <c r="N30" s="365"/>
      <c r="O30" s="365"/>
      <c r="P30" s="365"/>
      <c r="Q30" s="365"/>
      <c r="R30" s="365"/>
      <c r="S30" s="365"/>
      <c r="T30" s="365"/>
      <c r="U30" s="365"/>
      <c r="V30" s="365"/>
      <c r="W30" s="358" t="s">
        <v>589</v>
      </c>
      <c r="X30" s="362">
        <v>389</v>
      </c>
      <c r="Y30" s="358" t="s">
        <v>589</v>
      </c>
      <c r="Z30" s="365"/>
      <c r="AA30" s="362"/>
      <c r="AB30" s="365"/>
      <c r="AC30" s="365"/>
      <c r="AD30" s="365"/>
      <c r="AE30" s="365"/>
      <c r="AF30" s="365"/>
      <c r="AG30" s="365"/>
      <c r="AH30" s="365"/>
      <c r="AI30" s="365"/>
      <c r="AJ30" s="365"/>
      <c r="AK30" s="365"/>
      <c r="AL30" s="365"/>
      <c r="AM30" s="365"/>
      <c r="AN30" s="365"/>
      <c r="AO30" s="365"/>
      <c r="AP30" s="365"/>
      <c r="AQ30" s="365"/>
      <c r="AR30" s="365"/>
      <c r="AS30" s="365"/>
      <c r="AT30" s="365"/>
      <c r="AU30" s="365"/>
      <c r="AV30" s="3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69" sqref="B69"/>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85" t="str">
        <f>'1. паспорт местоположение'!A5:C5</f>
        <v>Год раскрытия информации: 2023 год</v>
      </c>
      <c r="B5" s="485"/>
      <c r="C5" s="175"/>
      <c r="D5" s="70"/>
      <c r="E5" s="70"/>
      <c r="F5" s="70"/>
      <c r="G5" s="70"/>
      <c r="H5" s="70"/>
    </row>
    <row r="6" spans="1:8" ht="18.75" x14ac:dyDescent="0.3">
      <c r="A6" s="136"/>
      <c r="B6" s="136"/>
      <c r="C6" s="176"/>
      <c r="D6" s="136"/>
      <c r="E6" s="136"/>
      <c r="F6" s="136"/>
      <c r="G6" s="136"/>
      <c r="H6" s="136"/>
    </row>
    <row r="7" spans="1:8" ht="18.75" x14ac:dyDescent="0.25">
      <c r="A7" s="373" t="s">
        <v>10</v>
      </c>
      <c r="B7" s="373"/>
      <c r="C7" s="177"/>
      <c r="D7" s="135"/>
      <c r="E7" s="135"/>
      <c r="F7" s="135"/>
      <c r="G7" s="135"/>
      <c r="H7" s="135"/>
    </row>
    <row r="8" spans="1:8" ht="18.75" x14ac:dyDescent="0.25">
      <c r="A8" s="135"/>
      <c r="B8" s="135"/>
      <c r="C8" s="177"/>
      <c r="D8" s="135"/>
      <c r="E8" s="135"/>
      <c r="F8" s="135"/>
      <c r="G8" s="135"/>
      <c r="H8" s="135"/>
    </row>
    <row r="9" spans="1:8" x14ac:dyDescent="0.25">
      <c r="A9" s="377" t="str">
        <f>'1. паспорт местоположение'!A9:C9</f>
        <v>АО "Россети Тюмень"</v>
      </c>
      <c r="B9" s="377"/>
      <c r="C9" s="178"/>
      <c r="D9" s="133"/>
      <c r="E9" s="133"/>
      <c r="F9" s="133"/>
      <c r="G9" s="133"/>
      <c r="H9" s="133"/>
    </row>
    <row r="10" spans="1:8" x14ac:dyDescent="0.25">
      <c r="A10" s="370" t="s">
        <v>9</v>
      </c>
      <c r="B10" s="370"/>
      <c r="C10" s="29"/>
      <c r="D10" s="134"/>
      <c r="E10" s="134"/>
      <c r="F10" s="134"/>
      <c r="G10" s="134"/>
      <c r="H10" s="134"/>
    </row>
    <row r="11" spans="1:8" ht="18.75" x14ac:dyDescent="0.25">
      <c r="A11" s="135"/>
      <c r="B11" s="135"/>
      <c r="C11" s="177"/>
      <c r="D11" s="135"/>
      <c r="E11" s="135"/>
      <c r="F11" s="135"/>
      <c r="G11" s="135"/>
      <c r="H11" s="135"/>
    </row>
    <row r="12" spans="1:8" ht="30.75" customHeight="1" x14ac:dyDescent="0.25">
      <c r="A12" s="377" t="str">
        <f>'1. паспорт местоположение'!A12:C12</f>
        <v>J_TP2000.PR.0059</v>
      </c>
      <c r="B12" s="377"/>
      <c r="C12" s="178"/>
      <c r="D12" s="133"/>
      <c r="E12" s="133"/>
      <c r="F12" s="133"/>
      <c r="G12" s="133"/>
      <c r="H12" s="133"/>
    </row>
    <row r="13" spans="1:8" x14ac:dyDescent="0.25">
      <c r="A13" s="370" t="s">
        <v>8</v>
      </c>
      <c r="B13" s="370"/>
      <c r="C13" s="29"/>
      <c r="D13" s="134"/>
      <c r="E13" s="134"/>
      <c r="F13" s="134"/>
      <c r="G13" s="134"/>
      <c r="H13" s="134"/>
    </row>
    <row r="14" spans="1:8" ht="18.75" x14ac:dyDescent="0.25">
      <c r="A14" s="11"/>
      <c r="B14" s="11"/>
      <c r="C14" s="11"/>
      <c r="D14" s="11"/>
      <c r="E14" s="11"/>
      <c r="F14" s="11"/>
      <c r="G14" s="11"/>
      <c r="H14" s="11"/>
    </row>
    <row r="15" spans="1:8" ht="42" customHeight="1" x14ac:dyDescent="0.25">
      <c r="A15" s="37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5"/>
      <c r="C15" s="178"/>
      <c r="D15" s="133"/>
      <c r="E15" s="133"/>
      <c r="F15" s="133"/>
      <c r="G15" s="133"/>
      <c r="H15" s="133"/>
    </row>
    <row r="16" spans="1:8" x14ac:dyDescent="0.25">
      <c r="A16" s="370" t="s">
        <v>7</v>
      </c>
      <c r="B16" s="370"/>
      <c r="C16" s="29"/>
      <c r="D16" s="134"/>
      <c r="E16" s="134"/>
      <c r="F16" s="134"/>
      <c r="G16" s="134"/>
      <c r="H16" s="134"/>
    </row>
    <row r="17" spans="1:2" x14ac:dyDescent="0.25">
      <c r="B17" s="110"/>
    </row>
    <row r="18" spans="1:2" ht="33.75" customHeight="1" x14ac:dyDescent="0.25">
      <c r="A18" s="483" t="s">
        <v>400</v>
      </c>
      <c r="B18" s="484"/>
    </row>
    <row r="19" spans="1:2" x14ac:dyDescent="0.25">
      <c r="B19" s="44"/>
    </row>
    <row r="20" spans="1:2" ht="16.5" thickBot="1" x14ac:dyDescent="0.3">
      <c r="B20" s="111"/>
    </row>
    <row r="21" spans="1:2" ht="57.75" customHeight="1" thickBot="1" x14ac:dyDescent="0.3">
      <c r="A21" s="235" t="s">
        <v>274</v>
      </c>
      <c r="B21" s="236" t="str">
        <f>A15</f>
        <v>Реконструкция ПС 110 кВ ЯГП-5 (Замена систем телемеханики с выполнением функции программной электромагнитной блокировки)</v>
      </c>
    </row>
    <row r="22" spans="1:2" ht="24" customHeight="1" thickBot="1" x14ac:dyDescent="0.3">
      <c r="A22" s="235" t="s">
        <v>275</v>
      </c>
      <c r="B22" s="236" t="str">
        <f>CONCATENATE('1. паспорт местоположение'!C26,", ",'1. паспорт местоположение'!C27)</f>
        <v>ЯНАО, Надымский район</v>
      </c>
    </row>
    <row r="23" spans="1:2" ht="16.5" thickBot="1" x14ac:dyDescent="0.3">
      <c r="A23" s="235" t="s">
        <v>255</v>
      </c>
      <c r="B23" s="237" t="s">
        <v>427</v>
      </c>
    </row>
    <row r="24" spans="1:2" ht="16.5" thickBot="1" x14ac:dyDescent="0.3">
      <c r="A24" s="235" t="s">
        <v>276</v>
      </c>
      <c r="B24" s="237" t="s">
        <v>513</v>
      </c>
    </row>
    <row r="25" spans="1:2" ht="16.5" thickBot="1" x14ac:dyDescent="0.3">
      <c r="A25" s="112" t="s">
        <v>277</v>
      </c>
      <c r="B25" s="236">
        <v>2023</v>
      </c>
    </row>
    <row r="26" spans="1:2" ht="16.5" thickBot="1" x14ac:dyDescent="0.3">
      <c r="A26" s="113" t="s">
        <v>278</v>
      </c>
      <c r="B26" s="236" t="str">
        <f>'3.3 паспорт описание'!C30</f>
        <v>П</v>
      </c>
    </row>
    <row r="27" spans="1:2" ht="29.25" thickBot="1" x14ac:dyDescent="0.3">
      <c r="A27" s="120" t="s">
        <v>493</v>
      </c>
      <c r="B27" s="241">
        <v>33.256259999999997</v>
      </c>
    </row>
    <row r="28" spans="1:2" ht="16.5" thickBot="1" x14ac:dyDescent="0.3">
      <c r="A28" s="116" t="s">
        <v>279</v>
      </c>
      <c r="B28" s="116" t="s">
        <v>500</v>
      </c>
    </row>
    <row r="29" spans="1:2" ht="29.25" thickBot="1" x14ac:dyDescent="0.3">
      <c r="A29" s="121" t="s">
        <v>280</v>
      </c>
      <c r="B29" s="350">
        <v>0.120048</v>
      </c>
    </row>
    <row r="30" spans="1:2" ht="29.25" thickBot="1" x14ac:dyDescent="0.3">
      <c r="A30" s="121" t="s">
        <v>281</v>
      </c>
      <c r="B30" s="350">
        <v>0.120048</v>
      </c>
    </row>
    <row r="31" spans="1:2" ht="16.5" thickBot="1" x14ac:dyDescent="0.3">
      <c r="A31" s="116" t="s">
        <v>282</v>
      </c>
      <c r="B31" s="351"/>
    </row>
    <row r="32" spans="1:2" ht="29.25" thickBot="1" x14ac:dyDescent="0.3">
      <c r="A32" s="121" t="s">
        <v>283</v>
      </c>
      <c r="B32" s="350">
        <v>0.120048</v>
      </c>
    </row>
    <row r="33" spans="1:2" ht="30.75" thickBot="1" x14ac:dyDescent="0.3">
      <c r="A33" s="116" t="s">
        <v>562</v>
      </c>
      <c r="B33" s="352">
        <v>0.120048</v>
      </c>
    </row>
    <row r="34" spans="1:2" ht="16.5" thickBot="1" x14ac:dyDescent="0.3">
      <c r="A34" s="116" t="s">
        <v>285</v>
      </c>
      <c r="B34" s="352">
        <v>0.36</v>
      </c>
    </row>
    <row r="35" spans="1:2" ht="16.5" thickBot="1" x14ac:dyDescent="0.3">
      <c r="A35" s="116" t="s">
        <v>286</v>
      </c>
      <c r="B35" s="352">
        <v>0</v>
      </c>
    </row>
    <row r="36" spans="1:2" ht="16.5" thickBot="1" x14ac:dyDescent="0.3">
      <c r="A36" s="116" t="s">
        <v>287</v>
      </c>
      <c r="B36" s="352">
        <v>0</v>
      </c>
    </row>
    <row r="37" spans="1:2" ht="29.25" thickBot="1" x14ac:dyDescent="0.3">
      <c r="A37" s="121" t="s">
        <v>288</v>
      </c>
      <c r="B37" s="241">
        <v>0</v>
      </c>
    </row>
    <row r="38" spans="1:2" ht="16.5" thickBot="1" x14ac:dyDescent="0.3">
      <c r="A38" s="116" t="s">
        <v>284</v>
      </c>
      <c r="B38" s="116"/>
    </row>
    <row r="39" spans="1:2" ht="16.5" thickBot="1" x14ac:dyDescent="0.3">
      <c r="A39" s="116" t="s">
        <v>285</v>
      </c>
      <c r="B39" s="116"/>
    </row>
    <row r="40" spans="1:2" ht="16.5" thickBot="1" x14ac:dyDescent="0.3">
      <c r="A40" s="116" t="s">
        <v>286</v>
      </c>
      <c r="B40" s="116"/>
    </row>
    <row r="41" spans="1:2" ht="16.5" thickBot="1" x14ac:dyDescent="0.3">
      <c r="A41" s="116" t="s">
        <v>287</v>
      </c>
      <c r="B41" s="116"/>
    </row>
    <row r="42" spans="1:2" ht="29.25" thickBot="1" x14ac:dyDescent="0.3">
      <c r="A42" s="121" t="s">
        <v>289</v>
      </c>
      <c r="B42" s="241">
        <v>0</v>
      </c>
    </row>
    <row r="43" spans="1:2" ht="16.5" thickBot="1" x14ac:dyDescent="0.3">
      <c r="A43" s="116" t="s">
        <v>421</v>
      </c>
      <c r="B43" s="173"/>
    </row>
    <row r="44" spans="1:2" ht="16.5" thickBot="1" x14ac:dyDescent="0.3">
      <c r="A44" s="116" t="s">
        <v>285</v>
      </c>
      <c r="B44" s="173"/>
    </row>
    <row r="45" spans="1:2" ht="16.5" thickBot="1" x14ac:dyDescent="0.3">
      <c r="A45" s="116" t="s">
        <v>286</v>
      </c>
      <c r="B45" s="173"/>
    </row>
    <row r="46" spans="1:2" ht="16.5" thickBot="1" x14ac:dyDescent="0.3">
      <c r="A46" s="116" t="s">
        <v>287</v>
      </c>
      <c r="B46" s="173"/>
    </row>
    <row r="47" spans="1:2" ht="29.25" thickBot="1" x14ac:dyDescent="0.3">
      <c r="A47" s="115" t="s">
        <v>290</v>
      </c>
      <c r="B47" s="241">
        <v>0</v>
      </c>
    </row>
    <row r="48" spans="1:2" ht="16.5" thickBot="1" x14ac:dyDescent="0.3">
      <c r="A48" s="117" t="s">
        <v>282</v>
      </c>
      <c r="B48" s="122"/>
    </row>
    <row r="49" spans="1:3" ht="16.5" thickBot="1" x14ac:dyDescent="0.3">
      <c r="A49" s="117" t="s">
        <v>291</v>
      </c>
      <c r="B49" s="122"/>
    </row>
    <row r="50" spans="1:3" ht="16.5" thickBot="1" x14ac:dyDescent="0.3">
      <c r="A50" s="117" t="s">
        <v>292</v>
      </c>
      <c r="B50" s="122"/>
    </row>
    <row r="51" spans="1:3" ht="16.5" thickBot="1" x14ac:dyDescent="0.3">
      <c r="A51" s="117" t="s">
        <v>293</v>
      </c>
      <c r="B51" s="172"/>
    </row>
    <row r="52" spans="1:3" ht="16.5" thickBot="1" x14ac:dyDescent="0.3">
      <c r="A52" s="112" t="s">
        <v>294</v>
      </c>
      <c r="B52" s="241">
        <v>0.01</v>
      </c>
    </row>
    <row r="53" spans="1:3" ht="16.5" thickBot="1" x14ac:dyDescent="0.3">
      <c r="A53" s="112" t="s">
        <v>295</v>
      </c>
      <c r="B53" s="241">
        <v>4.2040000000000003E-3</v>
      </c>
    </row>
    <row r="54" spans="1:3" ht="16.5" thickBot="1" x14ac:dyDescent="0.3">
      <c r="A54" s="112" t="s">
        <v>296</v>
      </c>
      <c r="B54" s="241">
        <v>0.02</v>
      </c>
    </row>
    <row r="55" spans="1:3" ht="16.5" thickBot="1" x14ac:dyDescent="0.3">
      <c r="A55" s="113" t="s">
        <v>297</v>
      </c>
      <c r="B55" s="241">
        <v>4.2040000000000003E-3</v>
      </c>
    </row>
    <row r="56" spans="1:3" ht="15.75" customHeight="1" x14ac:dyDescent="0.25">
      <c r="A56" s="115" t="s">
        <v>298</v>
      </c>
      <c r="B56" s="117"/>
      <c r="C56" s="479"/>
    </row>
    <row r="57" spans="1:3" x14ac:dyDescent="0.25">
      <c r="A57" s="118" t="s">
        <v>299</v>
      </c>
      <c r="B57" s="118" t="s">
        <v>499</v>
      </c>
      <c r="C57" s="479"/>
    </row>
    <row r="58" spans="1:3" ht="16.5" thickBot="1" x14ac:dyDescent="0.3">
      <c r="A58" s="118" t="s">
        <v>300</v>
      </c>
      <c r="B58" s="114" t="s">
        <v>563</v>
      </c>
      <c r="C58" s="479"/>
    </row>
    <row r="59" spans="1:3" ht="16.5" thickBot="1" x14ac:dyDescent="0.3">
      <c r="A59" s="118" t="s">
        <v>301</v>
      </c>
      <c r="B59" s="114" t="s">
        <v>432</v>
      </c>
      <c r="C59" s="479"/>
    </row>
    <row r="60" spans="1:3" ht="16.5" thickBot="1" x14ac:dyDescent="0.3">
      <c r="A60" s="118" t="s">
        <v>302</v>
      </c>
      <c r="B60" s="114" t="s">
        <v>432</v>
      </c>
      <c r="C60" s="479"/>
    </row>
    <row r="61" spans="1:3" ht="16.5" thickBot="1" x14ac:dyDescent="0.3">
      <c r="A61" s="119" t="s">
        <v>303</v>
      </c>
      <c r="B61" s="114" t="s">
        <v>432</v>
      </c>
      <c r="C61" s="479"/>
    </row>
    <row r="62" spans="1:3" ht="30.75" thickBot="1" x14ac:dyDescent="0.3">
      <c r="A62" s="117" t="s">
        <v>304</v>
      </c>
      <c r="B62" s="114" t="s">
        <v>432</v>
      </c>
    </row>
    <row r="63" spans="1:3" ht="29.25" thickBot="1" x14ac:dyDescent="0.3">
      <c r="A63" s="112" t="s">
        <v>305</v>
      </c>
      <c r="B63" s="114" t="s">
        <v>432</v>
      </c>
    </row>
    <row r="64" spans="1:3" ht="16.5" thickBot="1" x14ac:dyDescent="0.3">
      <c r="A64" s="117" t="s">
        <v>282</v>
      </c>
      <c r="B64" s="114"/>
    </row>
    <row r="65" spans="1:3" ht="16.5" thickBot="1" x14ac:dyDescent="0.3">
      <c r="A65" s="117" t="s">
        <v>306</v>
      </c>
      <c r="B65" s="114" t="s">
        <v>432</v>
      </c>
    </row>
    <row r="66" spans="1:3" ht="16.5" thickBot="1" x14ac:dyDescent="0.3">
      <c r="A66" s="117" t="s">
        <v>307</v>
      </c>
      <c r="B66" s="114" t="s">
        <v>432</v>
      </c>
    </row>
    <row r="67" spans="1:3" ht="16.5" thickBot="1" x14ac:dyDescent="0.3">
      <c r="A67" s="238" t="s">
        <v>308</v>
      </c>
      <c r="B67" s="114" t="s">
        <v>431</v>
      </c>
      <c r="C67" s="179"/>
    </row>
    <row r="68" spans="1:3" ht="16.5" thickBot="1" x14ac:dyDescent="0.3">
      <c r="A68" s="112" t="s">
        <v>309</v>
      </c>
      <c r="B68" s="114" t="s">
        <v>591</v>
      </c>
    </row>
    <row r="69" spans="1:3" ht="16.5" thickBot="1" x14ac:dyDescent="0.3">
      <c r="A69" s="118" t="s">
        <v>310</v>
      </c>
      <c r="B69" s="124"/>
    </row>
    <row r="70" spans="1:3" ht="16.5" thickBot="1" x14ac:dyDescent="0.3">
      <c r="A70" s="118" t="s">
        <v>311</v>
      </c>
      <c r="B70" s="124"/>
    </row>
    <row r="71" spans="1:3" ht="16.5" thickBot="1" x14ac:dyDescent="0.3">
      <c r="A71" s="118" t="s">
        <v>312</v>
      </c>
      <c r="B71" s="124"/>
    </row>
    <row r="72" spans="1:3" ht="29.25" thickBot="1" x14ac:dyDescent="0.3">
      <c r="A72" s="239" t="s">
        <v>313</v>
      </c>
      <c r="B72" s="123" t="s">
        <v>433</v>
      </c>
      <c r="C72" s="180"/>
    </row>
    <row r="73" spans="1:3" ht="28.5" x14ac:dyDescent="0.25">
      <c r="A73" s="115" t="s">
        <v>314</v>
      </c>
      <c r="B73" s="480"/>
      <c r="C73" s="479"/>
    </row>
    <row r="74" spans="1:3" x14ac:dyDescent="0.25">
      <c r="A74" s="118" t="s">
        <v>315</v>
      </c>
      <c r="B74" s="481"/>
      <c r="C74" s="479"/>
    </row>
    <row r="75" spans="1:3" x14ac:dyDescent="0.25">
      <c r="A75" s="118" t="s">
        <v>316</v>
      </c>
      <c r="B75" s="481"/>
      <c r="C75" s="479"/>
    </row>
    <row r="76" spans="1:3" x14ac:dyDescent="0.25">
      <c r="A76" s="118" t="s">
        <v>317</v>
      </c>
      <c r="B76" s="481"/>
      <c r="C76" s="479"/>
    </row>
    <row r="77" spans="1:3" x14ac:dyDescent="0.25">
      <c r="A77" s="118" t="s">
        <v>318</v>
      </c>
      <c r="B77" s="481"/>
      <c r="C77" s="479"/>
    </row>
    <row r="78" spans="1:3" ht="16.5" thickBot="1" x14ac:dyDescent="0.3">
      <c r="A78" s="240" t="s">
        <v>319</v>
      </c>
      <c r="B78" s="482"/>
      <c r="C78" s="479"/>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2023-04-21T10:36:08Z</dcterms:modified>
</cp:coreProperties>
</file>